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4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445" firstSheet="2" activeTab="3"/>
  </bookViews>
  <sheets>
    <sheet name="потребность 2026" sheetId="1" r:id="rId1"/>
    <sheet name="расчет черновик 194331,9 об " sheetId="2" r:id="rId2"/>
    <sheet name="7.22.3 (1)" sheetId="3" r:id="rId3"/>
    <sheet name="7.22.3 (2)" sheetId="5" r:id="rId4"/>
  </sheets>
  <externalReferences>
    <externalReference r:id="rId5"/>
  </externalReferences>
  <definedNames>
    <definedName name="_xlnm.Print_Area" localSheetId="2">'7.22.3 (1)'!$A$1:$P$27</definedName>
    <definedName name="_xlnm.Print_Area" localSheetId="3">'7.22.3 (2)'!$A$1:$H$28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5" l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8" i="5"/>
  <c r="H28" i="5"/>
  <c r="G2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8" i="5"/>
  <c r="F28" i="5" l="1"/>
  <c r="E36" i="5" s="1"/>
  <c r="D28" i="5"/>
  <c r="E25" i="5"/>
  <c r="E24" i="5"/>
  <c r="E23" i="5"/>
  <c r="E17" i="5"/>
  <c r="E16" i="5"/>
  <c r="E15" i="5"/>
  <c r="E14" i="5"/>
  <c r="E13" i="5"/>
  <c r="E12" i="5"/>
  <c r="V27" i="3"/>
  <c r="H27" i="3"/>
  <c r="G27" i="3"/>
  <c r="F27" i="3"/>
  <c r="D27" i="3"/>
  <c r="P26" i="3"/>
  <c r="P25" i="3"/>
  <c r="P24" i="3"/>
  <c r="P23" i="3"/>
  <c r="O22" i="3"/>
  <c r="I22" i="3"/>
  <c r="L22" i="3" s="1"/>
  <c r="O21" i="3"/>
  <c r="I21" i="3"/>
  <c r="L21" i="3" s="1"/>
  <c r="O20" i="3"/>
  <c r="I20" i="3"/>
  <c r="L20" i="3" s="1"/>
  <c r="O19" i="3"/>
  <c r="I19" i="3"/>
  <c r="L19" i="3" s="1"/>
  <c r="O18" i="3"/>
  <c r="I18" i="3"/>
  <c r="L18" i="3" s="1"/>
  <c r="O17" i="3"/>
  <c r="I17" i="3"/>
  <c r="L17" i="3" s="1"/>
  <c r="O16" i="3"/>
  <c r="I16" i="3"/>
  <c r="L16" i="3" s="1"/>
  <c r="O15" i="3"/>
  <c r="I15" i="3"/>
  <c r="L15" i="3" s="1"/>
  <c r="O14" i="3"/>
  <c r="I14" i="3"/>
  <c r="L14" i="3" s="1"/>
  <c r="O13" i="3"/>
  <c r="I13" i="3"/>
  <c r="L13" i="3" s="1"/>
  <c r="O12" i="3"/>
  <c r="I12" i="3"/>
  <c r="L12" i="3" s="1"/>
  <c r="O11" i="3"/>
  <c r="I11" i="3"/>
  <c r="L11" i="3" s="1"/>
  <c r="O10" i="3"/>
  <c r="I10" i="3"/>
  <c r="L10" i="3" s="1"/>
  <c r="O9" i="3"/>
  <c r="I9" i="3"/>
  <c r="L9" i="3" s="1"/>
  <c r="O8" i="3"/>
  <c r="I8" i="3"/>
  <c r="L8" i="3" s="1"/>
  <c r="O7" i="3"/>
  <c r="I7" i="3"/>
  <c r="L7" i="3" s="1"/>
  <c r="AA29" i="2"/>
  <c r="Z29" i="2"/>
  <c r="Y29" i="2"/>
  <c r="U29" i="2"/>
  <c r="H29" i="2"/>
  <c r="G29" i="2"/>
  <c r="D29" i="2"/>
  <c r="AB28" i="2"/>
  <c r="AB27" i="2"/>
  <c r="AB26" i="2"/>
  <c r="AB25" i="2"/>
  <c r="AB24" i="2"/>
  <c r="L24" i="2"/>
  <c r="I24" i="2"/>
  <c r="AB23" i="2"/>
  <c r="L23" i="2"/>
  <c r="M23" i="2" s="1"/>
  <c r="I23" i="2"/>
  <c r="AB22" i="2"/>
  <c r="I22" i="2"/>
  <c r="L22" i="2" s="1"/>
  <c r="AB21" i="2"/>
  <c r="L21" i="2"/>
  <c r="I21" i="2"/>
  <c r="AB20" i="2"/>
  <c r="L20" i="2"/>
  <c r="M20" i="2" s="1"/>
  <c r="I20" i="2"/>
  <c r="AB19" i="2"/>
  <c r="I19" i="2"/>
  <c r="L19" i="2" s="1"/>
  <c r="AB18" i="2"/>
  <c r="L18" i="2"/>
  <c r="I18" i="2"/>
  <c r="AB17" i="2"/>
  <c r="L17" i="2"/>
  <c r="M17" i="2" s="1"/>
  <c r="I17" i="2"/>
  <c r="AB16" i="2"/>
  <c r="I16" i="2"/>
  <c r="L16" i="2" s="1"/>
  <c r="AB15" i="2"/>
  <c r="L15" i="2"/>
  <c r="I15" i="2"/>
  <c r="AB14" i="2"/>
  <c r="L14" i="2"/>
  <c r="I14" i="2"/>
  <c r="AB13" i="2"/>
  <c r="I13" i="2"/>
  <c r="L13" i="2" s="1"/>
  <c r="AB12" i="2"/>
  <c r="L12" i="2"/>
  <c r="I12" i="2"/>
  <c r="AB11" i="2"/>
  <c r="AB29" i="2" s="1"/>
  <c r="L11" i="2"/>
  <c r="M11" i="2" s="1"/>
  <c r="I11" i="2"/>
  <c r="AB10" i="2"/>
  <c r="I10" i="2"/>
  <c r="L10" i="2" s="1"/>
  <c r="AB9" i="2"/>
  <c r="L9" i="2"/>
  <c r="I9" i="2"/>
  <c r="H29" i="1"/>
  <c r="D29" i="1"/>
  <c r="C28" i="1"/>
  <c r="C26" i="3" s="1"/>
  <c r="C27" i="1"/>
  <c r="C25" i="3" s="1"/>
  <c r="C26" i="1"/>
  <c r="E26" i="1" s="1"/>
  <c r="C25" i="1"/>
  <c r="C25" i="2" s="1"/>
  <c r="C24" i="1"/>
  <c r="C22" i="3" s="1"/>
  <c r="C23" i="1"/>
  <c r="E23" i="1" s="1"/>
  <c r="C22" i="1"/>
  <c r="C20" i="3" s="1"/>
  <c r="E21" i="1"/>
  <c r="R19" i="3" s="1"/>
  <c r="C21" i="1"/>
  <c r="C20" i="1"/>
  <c r="C18" i="3" s="1"/>
  <c r="C19" i="1"/>
  <c r="C17" i="3" s="1"/>
  <c r="E18" i="1"/>
  <c r="Q18" i="2" s="1"/>
  <c r="C18" i="1"/>
  <c r="C16" i="3" s="1"/>
  <c r="C17" i="1"/>
  <c r="C17" i="2" s="1"/>
  <c r="C16" i="1"/>
  <c r="C14" i="3" s="1"/>
  <c r="E15" i="1"/>
  <c r="Q15" i="2" s="1"/>
  <c r="C15" i="1"/>
  <c r="C13" i="3" s="1"/>
  <c r="C14" i="1"/>
  <c r="E14" i="1" s="1"/>
  <c r="C13" i="1"/>
  <c r="C13" i="2" s="1"/>
  <c r="C12" i="1"/>
  <c r="C10" i="3" s="1"/>
  <c r="C11" i="1"/>
  <c r="C11" i="2" s="1"/>
  <c r="C10" i="1"/>
  <c r="C10" i="2" s="1"/>
  <c r="C9" i="1"/>
  <c r="C29" i="1" s="1"/>
  <c r="O27" i="3" l="1"/>
  <c r="E27" i="5"/>
  <c r="E11" i="5"/>
  <c r="E26" i="5"/>
  <c r="F21" i="1"/>
  <c r="C11" i="3"/>
  <c r="S11" i="3" s="1"/>
  <c r="W11" i="3" s="1"/>
  <c r="F15" i="1"/>
  <c r="C9" i="2"/>
  <c r="R9" i="2" s="1"/>
  <c r="V9" i="2" s="1"/>
  <c r="W9" i="2" s="1"/>
  <c r="C21" i="2"/>
  <c r="R21" i="2" s="1"/>
  <c r="V21" i="2" s="1"/>
  <c r="W21" i="2" s="1"/>
  <c r="C7" i="3"/>
  <c r="S7" i="3" s="1"/>
  <c r="W7" i="3" s="1"/>
  <c r="X7" i="3" s="1"/>
  <c r="E9" i="1"/>
  <c r="R7" i="3" s="1"/>
  <c r="E24" i="1"/>
  <c r="F24" i="1" s="1"/>
  <c r="C18" i="2"/>
  <c r="R18" i="2" s="1"/>
  <c r="V18" i="2" s="1"/>
  <c r="W18" i="2" s="1"/>
  <c r="C23" i="3"/>
  <c r="S23" i="3" s="1"/>
  <c r="W23" i="3" s="1"/>
  <c r="X23" i="3" s="1"/>
  <c r="Y23" i="3" s="1"/>
  <c r="C15" i="2"/>
  <c r="R15" i="2" s="1"/>
  <c r="V15" i="2" s="1"/>
  <c r="W15" i="2" s="1"/>
  <c r="C19" i="3"/>
  <c r="S19" i="3" s="1"/>
  <c r="W19" i="3" s="1"/>
  <c r="F18" i="1"/>
  <c r="E27" i="1"/>
  <c r="F27" i="1" s="1"/>
  <c r="E12" i="1"/>
  <c r="C15" i="3"/>
  <c r="S15" i="3" s="1"/>
  <c r="W15" i="3" s="1"/>
  <c r="X15" i="3" s="1"/>
  <c r="Y15" i="3" s="1"/>
  <c r="C12" i="2"/>
  <c r="R12" i="2" s="1"/>
  <c r="V12" i="2" s="1"/>
  <c r="W12" i="2" s="1"/>
  <c r="C24" i="2"/>
  <c r="R24" i="2" s="1"/>
  <c r="V24" i="2" s="1"/>
  <c r="W24" i="2" s="1"/>
  <c r="E10" i="5"/>
  <c r="E22" i="5"/>
  <c r="E9" i="5"/>
  <c r="E21" i="5"/>
  <c r="E8" i="5"/>
  <c r="E20" i="5"/>
  <c r="E19" i="5"/>
  <c r="E18" i="5"/>
  <c r="E11" i="2"/>
  <c r="F11" i="2" s="1"/>
  <c r="R11" i="2"/>
  <c r="V11" i="2" s="1"/>
  <c r="W11" i="2" s="1"/>
  <c r="X19" i="3"/>
  <c r="Y19" i="3" s="1"/>
  <c r="R10" i="2"/>
  <c r="V10" i="2" s="1"/>
  <c r="W10" i="2" s="1"/>
  <c r="E10" i="2"/>
  <c r="F10" i="2" s="1"/>
  <c r="M18" i="3"/>
  <c r="N18" i="3" s="1"/>
  <c r="P18" i="3" s="1"/>
  <c r="S10" i="3"/>
  <c r="W10" i="3" s="1"/>
  <c r="E10" i="3"/>
  <c r="S18" i="3"/>
  <c r="W18" i="3" s="1"/>
  <c r="E18" i="3"/>
  <c r="M19" i="2"/>
  <c r="N19" i="2" s="1"/>
  <c r="M19" i="3"/>
  <c r="N19" i="3" s="1"/>
  <c r="P19" i="3" s="1"/>
  <c r="R25" i="2"/>
  <c r="V25" i="2" s="1"/>
  <c r="W25" i="2" s="1"/>
  <c r="E25" i="2"/>
  <c r="F25" i="2" s="1"/>
  <c r="O25" i="2" s="1"/>
  <c r="M10" i="3"/>
  <c r="N10" i="3" s="1"/>
  <c r="P10" i="3" s="1"/>
  <c r="Q26" i="2"/>
  <c r="F26" i="1"/>
  <c r="R24" i="3"/>
  <c r="E25" i="3"/>
  <c r="S25" i="3"/>
  <c r="W25" i="3" s="1"/>
  <c r="E13" i="2"/>
  <c r="F13" i="2" s="1"/>
  <c r="R13" i="2"/>
  <c r="V13" i="2" s="1"/>
  <c r="W13" i="2" s="1"/>
  <c r="F14" i="1"/>
  <c r="Q14" i="2"/>
  <c r="R12" i="3"/>
  <c r="E26" i="3"/>
  <c r="S26" i="3"/>
  <c r="W26" i="3" s="1"/>
  <c r="X12" i="2"/>
  <c r="X24" i="2"/>
  <c r="M15" i="3"/>
  <c r="N15" i="3" s="1"/>
  <c r="P15" i="3" s="1"/>
  <c r="N14" i="2"/>
  <c r="M16" i="2"/>
  <c r="N16" i="2" s="1"/>
  <c r="E17" i="3"/>
  <c r="S17" i="3"/>
  <c r="W17" i="3" s="1"/>
  <c r="M11" i="3"/>
  <c r="N11" i="3" s="1"/>
  <c r="P11" i="3" s="1"/>
  <c r="X18" i="2"/>
  <c r="M22" i="2"/>
  <c r="N22" i="2" s="1"/>
  <c r="M9" i="3"/>
  <c r="N9" i="3" s="1"/>
  <c r="P9" i="3" s="1"/>
  <c r="F23" i="1"/>
  <c r="Q23" i="2"/>
  <c r="R21" i="3"/>
  <c r="X21" i="2"/>
  <c r="M21" i="3"/>
  <c r="N21" i="3" s="1"/>
  <c r="P21" i="3" s="1"/>
  <c r="E16" i="3"/>
  <c r="S16" i="3"/>
  <c r="W16" i="3" s="1"/>
  <c r="N10" i="2"/>
  <c r="M10" i="2"/>
  <c r="M14" i="3"/>
  <c r="N14" i="3" s="1"/>
  <c r="P14" i="3" s="1"/>
  <c r="E13" i="3"/>
  <c r="S13" i="3"/>
  <c r="W13" i="3" s="1"/>
  <c r="S20" i="3"/>
  <c r="W20" i="3" s="1"/>
  <c r="E20" i="3"/>
  <c r="X9" i="2"/>
  <c r="S22" i="3"/>
  <c r="W22" i="3" s="1"/>
  <c r="E22" i="3"/>
  <c r="M13" i="2"/>
  <c r="N13" i="2" s="1"/>
  <c r="L27" i="3"/>
  <c r="M7" i="3"/>
  <c r="N7" i="3" s="1"/>
  <c r="M13" i="3"/>
  <c r="N13" i="3" s="1"/>
  <c r="P13" i="3" s="1"/>
  <c r="X15" i="2"/>
  <c r="S14" i="3"/>
  <c r="W14" i="3" s="1"/>
  <c r="E14" i="3"/>
  <c r="E17" i="2"/>
  <c r="F17" i="2" s="1"/>
  <c r="R17" i="2"/>
  <c r="V17" i="2" s="1"/>
  <c r="W17" i="2" s="1"/>
  <c r="L29" i="2"/>
  <c r="N21" i="2"/>
  <c r="M17" i="3"/>
  <c r="N17" i="3" s="1"/>
  <c r="P17" i="3" s="1"/>
  <c r="M22" i="3"/>
  <c r="N22" i="3" s="1"/>
  <c r="P22" i="3" s="1"/>
  <c r="C24" i="3"/>
  <c r="M14" i="2"/>
  <c r="N11" i="2"/>
  <c r="N17" i="2"/>
  <c r="N20" i="2"/>
  <c r="N23" i="2"/>
  <c r="E19" i="3"/>
  <c r="E12" i="2"/>
  <c r="F12" i="2" s="1"/>
  <c r="E10" i="1"/>
  <c r="E13" i="1"/>
  <c r="E16" i="1"/>
  <c r="E19" i="1"/>
  <c r="E22" i="1"/>
  <c r="E25" i="1"/>
  <c r="E28" i="1"/>
  <c r="R13" i="3"/>
  <c r="F9" i="1"/>
  <c r="R25" i="3"/>
  <c r="E9" i="2"/>
  <c r="C16" i="2"/>
  <c r="C19" i="2"/>
  <c r="C22" i="2"/>
  <c r="C26" i="2"/>
  <c r="C27" i="2"/>
  <c r="C28" i="2"/>
  <c r="C8" i="3"/>
  <c r="C12" i="3"/>
  <c r="E15" i="2"/>
  <c r="F15" i="2" s="1"/>
  <c r="M9" i="2"/>
  <c r="N9" i="2" s="1"/>
  <c r="M12" i="2"/>
  <c r="N12" i="2" s="1"/>
  <c r="M15" i="2"/>
  <c r="N15" i="2" s="1"/>
  <c r="M18" i="2"/>
  <c r="N18" i="2" s="1"/>
  <c r="M21" i="2"/>
  <c r="M24" i="2"/>
  <c r="N24" i="2" s="1"/>
  <c r="R16" i="3"/>
  <c r="R22" i="3"/>
  <c r="E17" i="1"/>
  <c r="C9" i="3"/>
  <c r="C21" i="3"/>
  <c r="E21" i="2"/>
  <c r="F21" i="2" s="1"/>
  <c r="E11" i="1"/>
  <c r="Q9" i="2"/>
  <c r="C14" i="2"/>
  <c r="C20" i="2"/>
  <c r="Q21" i="2"/>
  <c r="C23" i="2"/>
  <c r="Q24" i="2"/>
  <c r="Q27" i="2"/>
  <c r="M8" i="3"/>
  <c r="N8" i="3" s="1"/>
  <c r="P8" i="3" s="1"/>
  <c r="M12" i="3"/>
  <c r="N12" i="3" s="1"/>
  <c r="P12" i="3" s="1"/>
  <c r="M16" i="3"/>
  <c r="N16" i="3" s="1"/>
  <c r="P16" i="3" s="1"/>
  <c r="M20" i="3"/>
  <c r="N20" i="3" s="1"/>
  <c r="P20" i="3" s="1"/>
  <c r="E18" i="2"/>
  <c r="F18" i="2" s="1"/>
  <c r="E24" i="2"/>
  <c r="F24" i="2" s="1"/>
  <c r="E20" i="1"/>
  <c r="E11" i="3" l="1"/>
  <c r="E23" i="3"/>
  <c r="X11" i="3"/>
  <c r="Y11" i="3" s="1"/>
  <c r="Y7" i="3"/>
  <c r="Q12" i="2"/>
  <c r="F12" i="1"/>
  <c r="E29" i="1"/>
  <c r="G17" i="1" s="1"/>
  <c r="E7" i="3"/>
  <c r="R10" i="3"/>
  <c r="E15" i="3"/>
  <c r="E28" i="5"/>
  <c r="P7" i="3"/>
  <c r="P27" i="3" s="1"/>
  <c r="N27" i="3"/>
  <c r="N29" i="2"/>
  <c r="G23" i="1"/>
  <c r="X16" i="3"/>
  <c r="Y16" i="3" s="1"/>
  <c r="X18" i="3"/>
  <c r="Y18" i="3" s="1"/>
  <c r="O15" i="2"/>
  <c r="X17" i="3"/>
  <c r="Y17" i="3" s="1"/>
  <c r="X10" i="3"/>
  <c r="Y10" i="3" s="1"/>
  <c r="E12" i="3"/>
  <c r="S12" i="3"/>
  <c r="W12" i="3" s="1"/>
  <c r="R26" i="3"/>
  <c r="Q28" i="2"/>
  <c r="F28" i="1"/>
  <c r="X13" i="2"/>
  <c r="Q25" i="2"/>
  <c r="F25" i="1"/>
  <c r="R23" i="3"/>
  <c r="X20" i="3"/>
  <c r="Y20" i="3" s="1"/>
  <c r="O13" i="2"/>
  <c r="X25" i="2"/>
  <c r="O10" i="2"/>
  <c r="X13" i="3"/>
  <c r="Y13" i="3" s="1"/>
  <c r="X25" i="3"/>
  <c r="Y25" i="3" s="1"/>
  <c r="X10" i="2"/>
  <c r="E9" i="3"/>
  <c r="S9" i="3"/>
  <c r="W9" i="3" s="1"/>
  <c r="R27" i="2"/>
  <c r="V27" i="2" s="1"/>
  <c r="W27" i="2" s="1"/>
  <c r="E27" i="2"/>
  <c r="F27" i="2" s="1"/>
  <c r="O27" i="2" s="1"/>
  <c r="Q19" i="2"/>
  <c r="F19" i="1"/>
  <c r="R17" i="3"/>
  <c r="F9" i="2"/>
  <c r="X22" i="3"/>
  <c r="Y22" i="3" s="1"/>
  <c r="X14" i="3"/>
  <c r="Y14" i="3" s="1"/>
  <c r="E23" i="2"/>
  <c r="F23" i="2" s="1"/>
  <c r="O23" i="2" s="1"/>
  <c r="R23" i="2"/>
  <c r="V23" i="2" s="1"/>
  <c r="W23" i="2" s="1"/>
  <c r="F22" i="1"/>
  <c r="Q22" i="2"/>
  <c r="R20" i="3"/>
  <c r="R14" i="3"/>
  <c r="F16" i="1"/>
  <c r="Q16" i="2"/>
  <c r="X17" i="2"/>
  <c r="X26" i="3"/>
  <c r="Y26" i="3" s="1"/>
  <c r="M29" i="2"/>
  <c r="O24" i="2"/>
  <c r="M27" i="3"/>
  <c r="F11" i="1"/>
  <c r="Q11" i="2"/>
  <c r="R9" i="3"/>
  <c r="E22" i="2"/>
  <c r="F22" i="2" s="1"/>
  <c r="O22" i="2" s="1"/>
  <c r="R22" i="2"/>
  <c r="V22" i="2" s="1"/>
  <c r="W22" i="2" s="1"/>
  <c r="R11" i="3"/>
  <c r="G13" i="1"/>
  <c r="F13" i="1"/>
  <c r="Q13" i="2"/>
  <c r="O17" i="2"/>
  <c r="F20" i="1"/>
  <c r="R18" i="3"/>
  <c r="Q20" i="2"/>
  <c r="S8" i="3"/>
  <c r="W8" i="3" s="1"/>
  <c r="E8" i="3"/>
  <c r="R28" i="2"/>
  <c r="V28" i="2" s="1"/>
  <c r="W28" i="2" s="1"/>
  <c r="E28" i="2"/>
  <c r="F28" i="2" s="1"/>
  <c r="O28" i="2" s="1"/>
  <c r="O18" i="2"/>
  <c r="R26" i="2"/>
  <c r="V26" i="2" s="1"/>
  <c r="W26" i="2" s="1"/>
  <c r="E26" i="2"/>
  <c r="F26" i="2" s="1"/>
  <c r="O26" i="2" s="1"/>
  <c r="O21" i="2"/>
  <c r="E19" i="2"/>
  <c r="F19" i="2" s="1"/>
  <c r="O19" i="2" s="1"/>
  <c r="R19" i="2"/>
  <c r="V19" i="2" s="1"/>
  <c r="W19" i="2" s="1"/>
  <c r="Q10" i="2"/>
  <c r="F10" i="1"/>
  <c r="R8" i="3"/>
  <c r="X11" i="2"/>
  <c r="E21" i="3"/>
  <c r="S21" i="3"/>
  <c r="W21" i="3" s="1"/>
  <c r="R15" i="3"/>
  <c r="F17" i="1"/>
  <c r="Q17" i="2"/>
  <c r="E20" i="2"/>
  <c r="F20" i="2" s="1"/>
  <c r="O20" i="2" s="1"/>
  <c r="R20" i="2"/>
  <c r="V20" i="2" s="1"/>
  <c r="W20" i="2" s="1"/>
  <c r="E14" i="2"/>
  <c r="F14" i="2" s="1"/>
  <c r="O14" i="2" s="1"/>
  <c r="R14" i="2"/>
  <c r="V14" i="2" s="1"/>
  <c r="W14" i="2" s="1"/>
  <c r="R16" i="2"/>
  <c r="V16" i="2" s="1"/>
  <c r="W16" i="2" s="1"/>
  <c r="E16" i="2"/>
  <c r="F16" i="2" s="1"/>
  <c r="O16" i="2" s="1"/>
  <c r="O12" i="2"/>
  <c r="E24" i="3"/>
  <c r="S24" i="3"/>
  <c r="W24" i="3" s="1"/>
  <c r="O11" i="2"/>
  <c r="E27" i="3" l="1"/>
  <c r="G24" i="1"/>
  <c r="F29" i="1"/>
  <c r="G21" i="1"/>
  <c r="G19" i="1"/>
  <c r="G18" i="1"/>
  <c r="S16" i="2"/>
  <c r="T16" i="2" s="1"/>
  <c r="G9" i="1"/>
  <c r="G28" i="1"/>
  <c r="G14" i="1"/>
  <c r="G11" i="1"/>
  <c r="G27" i="1"/>
  <c r="G16" i="1"/>
  <c r="S19" i="2"/>
  <c r="T19" i="2" s="1"/>
  <c r="G20" i="1"/>
  <c r="G22" i="1"/>
  <c r="G15" i="1"/>
  <c r="S28" i="2"/>
  <c r="G25" i="1"/>
  <c r="G29" i="1" s="1"/>
  <c r="G26" i="1"/>
  <c r="G12" i="1"/>
  <c r="G10" i="1"/>
  <c r="S13" i="2"/>
  <c r="T13" i="2" s="1"/>
  <c r="S25" i="2"/>
  <c r="Q29" i="2"/>
  <c r="S10" i="2" s="1"/>
  <c r="T10" i="2" s="1"/>
  <c r="W29" i="2"/>
  <c r="T28" i="2"/>
  <c r="X12" i="3"/>
  <c r="Y12" i="3" s="1"/>
  <c r="X26" i="2"/>
  <c r="X23" i="2"/>
  <c r="X24" i="3"/>
  <c r="Y24" i="3" s="1"/>
  <c r="X21" i="3"/>
  <c r="Y21" i="3" s="1"/>
  <c r="X14" i="2"/>
  <c r="V29" i="2"/>
  <c r="X28" i="2"/>
  <c r="X22" i="2"/>
  <c r="R27" i="3"/>
  <c r="T8" i="3" s="1"/>
  <c r="U8" i="3" s="1"/>
  <c r="X27" i="2"/>
  <c r="T25" i="2"/>
  <c r="E29" i="2"/>
  <c r="X20" i="2"/>
  <c r="X8" i="3"/>
  <c r="Y8" i="3" s="1"/>
  <c r="W27" i="3"/>
  <c r="X9" i="3"/>
  <c r="Y9" i="3" s="1"/>
  <c r="X16" i="2"/>
  <c r="X19" i="2"/>
  <c r="O9" i="2"/>
  <c r="O29" i="2" s="1"/>
  <c r="F29" i="2"/>
  <c r="T11" i="3" l="1"/>
  <c r="U11" i="3" s="1"/>
  <c r="S11" i="2"/>
  <c r="T11" i="2" s="1"/>
  <c r="T15" i="3"/>
  <c r="U15" i="3" s="1"/>
  <c r="T23" i="3"/>
  <c r="U23" i="3" s="1"/>
  <c r="T20" i="3"/>
  <c r="U20" i="3" s="1"/>
  <c r="T14" i="3"/>
  <c r="U14" i="3" s="1"/>
  <c r="S15" i="2"/>
  <c r="T15" i="2" s="1"/>
  <c r="S18" i="2"/>
  <c r="T18" i="2" s="1"/>
  <c r="S24" i="2"/>
  <c r="T24" i="2" s="1"/>
  <c r="S9" i="2"/>
  <c r="S29" i="2" s="1"/>
  <c r="S32" i="2" s="1"/>
  <c r="S14" i="2"/>
  <c r="T14" i="2" s="1"/>
  <c r="S23" i="2"/>
  <c r="T23" i="2" s="1"/>
  <c r="S26" i="2"/>
  <c r="T26" i="2" s="1"/>
  <c r="S27" i="2"/>
  <c r="T27" i="2" s="1"/>
  <c r="S21" i="2"/>
  <c r="T21" i="2" s="1"/>
  <c r="S20" i="2"/>
  <c r="T20" i="2" s="1"/>
  <c r="S12" i="2"/>
  <c r="T12" i="2" s="1"/>
  <c r="S17" i="2"/>
  <c r="T17" i="2" s="1"/>
  <c r="S22" i="2"/>
  <c r="T22" i="2" s="1"/>
  <c r="X29" i="2"/>
  <c r="T19" i="3"/>
  <c r="U19" i="3" s="1"/>
  <c r="T7" i="3"/>
  <c r="T12" i="3"/>
  <c r="U12" i="3" s="1"/>
  <c r="T13" i="3"/>
  <c r="U13" i="3" s="1"/>
  <c r="T25" i="3"/>
  <c r="U25" i="3" s="1"/>
  <c r="T16" i="3"/>
  <c r="U16" i="3" s="1"/>
  <c r="T22" i="3"/>
  <c r="U22" i="3" s="1"/>
  <c r="T10" i="3"/>
  <c r="U10" i="3" s="1"/>
  <c r="T24" i="3"/>
  <c r="U24" i="3" s="1"/>
  <c r="T21" i="3"/>
  <c r="U21" i="3" s="1"/>
  <c r="T26" i="3"/>
  <c r="U26" i="3" s="1"/>
  <c r="Y27" i="3"/>
  <c r="T9" i="3"/>
  <c r="U9" i="3" s="1"/>
  <c r="T17" i="3"/>
  <c r="U17" i="3" s="1"/>
  <c r="T18" i="3"/>
  <c r="U18" i="3" s="1"/>
  <c r="X27" i="3"/>
  <c r="T9" i="2" l="1"/>
  <c r="T29" i="2" s="1"/>
  <c r="U7" i="3"/>
  <c r="U27" i="3" s="1"/>
  <c r="T27" i="3"/>
  <c r="T30" i="3" s="1"/>
</calcChain>
</file>

<file path=xl/sharedStrings.xml><?xml version="1.0" encoding="utf-8"?>
<sst xmlns="http://schemas.openxmlformats.org/spreadsheetml/2006/main" count="153" uniqueCount="81">
  <si>
    <t>Наименование муниципального образования</t>
  </si>
  <si>
    <t>Площадь жилого помещ.      кв.м.                 (S)</t>
  </si>
  <si>
    <t xml:space="preserve">Норматив средней рыночной стоимости 1 кв.м. общей площади жилья, руб. </t>
  </si>
  <si>
    <t>Численность детей-сирот и детей, оставшихся без попечения родителей, а также лиц из их числа на которую расчитывается субвенция, чел.</t>
  </si>
  <si>
    <t>Объем средств, необходимый на приобретение жилых помещений РАСЧЕТНАЯ  тыс.руб.                (гр.2 х гр.3 х гр.4)</t>
  </si>
  <si>
    <t>Объем средств, необходимый на приобретение жилых помещений   тыс.руб.                (гр.2 х гр.3 х гр.4)</t>
  </si>
  <si>
    <t>добавить</t>
  </si>
  <si>
    <t>МО «Александровский район»</t>
  </si>
  <si>
    <t>МО «Асиновский район»</t>
  </si>
  <si>
    <t>МО «Бакчарский район»</t>
  </si>
  <si>
    <t>МО «Верхнекетский район»</t>
  </si>
  <si>
    <t>МО «Зырянский район»</t>
  </si>
  <si>
    <t>МО «Каргасокский район»</t>
  </si>
  <si>
    <t>МО «Кожевниковский район»</t>
  </si>
  <si>
    <t>МО «Колпашевский район»</t>
  </si>
  <si>
    <t>МО «Кривошеинский район»</t>
  </si>
  <si>
    <t>МО «Молчановский район»</t>
  </si>
  <si>
    <t>МО «Парабельский район»</t>
  </si>
  <si>
    <t>МО «Первомайский район»</t>
  </si>
  <si>
    <t>МО «Тегульдетский район»</t>
  </si>
  <si>
    <t>МО «Томский район»</t>
  </si>
  <si>
    <t>МО «Чаинский район»</t>
  </si>
  <si>
    <t>МО «Шегарский район»</t>
  </si>
  <si>
    <t>МО «город Томск»</t>
  </si>
  <si>
    <t>МО «город Стрежевой»</t>
  </si>
  <si>
    <t>МО «город Кедровый»</t>
  </si>
  <si>
    <t>МО «ЗАТО Северск»</t>
  </si>
  <si>
    <t>Итого</t>
  </si>
  <si>
    <t>Объем средств, необходимый на приобретение жилых помещений РАСЧЕТНАЯ  тыс.руб.               
(гр.2 х гр.3 х гр.4)</t>
  </si>
  <si>
    <t>Объем средств, необходимый на приобретение жилых помещений   тыс.руб.                
(гр.2 х гр.3 х гр.4)</t>
  </si>
  <si>
    <t>Количество поселений в муниципальном образовании</t>
  </si>
  <si>
    <t>в том числе:</t>
  </si>
  <si>
    <t>Коэффициент отчислений во внебюджетные фонды</t>
  </si>
  <si>
    <t>ФОТ работников органов местного самоупраления, с учетом начислений</t>
  </si>
  <si>
    <t>Материальные затраты          (гр.11*10%)</t>
  </si>
  <si>
    <r>
      <t>Расходы на содержание работников органов местного самоуправления        (гр.11 + гр.12) / (</t>
    </r>
    <r>
      <rPr>
        <b/>
        <sz val="8"/>
        <color rgb="FFFF0000"/>
        <rFont val="Times New Roman"/>
        <family val="1"/>
        <charset val="204"/>
      </rPr>
      <t>249</t>
    </r>
    <r>
      <rPr>
        <sz val="8"/>
        <rFont val="Times New Roman"/>
        <family val="1"/>
      </rPr>
      <t xml:space="preserve"> дн. х гр.6)</t>
    </r>
  </si>
  <si>
    <t>Общий объем субвенции            
 гр.5 + гр.13+гр.15               тыс.руб. на 2023 год</t>
  </si>
  <si>
    <t>ФОТ годовой на 1 работника ОМСУ</t>
  </si>
  <si>
    <t>Районный и северный коэффициенты</t>
  </si>
  <si>
    <t>Потребность</t>
  </si>
  <si>
    <t>ст-сть квартиры</t>
  </si>
  <si>
    <t>методика</t>
  </si>
  <si>
    <t>количество квартир по методике</t>
  </si>
  <si>
    <t>Сумма тогда</t>
  </si>
  <si>
    <t>Добавить (распределение остатка)</t>
  </si>
  <si>
    <t>Субвенция с добавкой</t>
  </si>
  <si>
    <t xml:space="preserve">Расходы на оплату услуг по проведению исследования рынка жилых помещений независимым оценщиком (гр.6*8,0) тыс. руб.
</t>
  </si>
  <si>
    <t>процент софинансирования ФБ</t>
  </si>
  <si>
    <t xml:space="preserve">Объем средств, необходимый на приобретение жилых помещений   тыс.руб.            </t>
  </si>
  <si>
    <t>ФБ                                  (89% из гр.5)</t>
  </si>
  <si>
    <t>ОБ (софинансирование средств федерального 
бюджета)                11% из гр.5.</t>
  </si>
  <si>
    <t>90,999995624481319</t>
  </si>
  <si>
    <t>Расчет распределения субвенций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2027 год</t>
  </si>
  <si>
    <t>Расчет распределения субвенций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2028 год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</si>
  <si>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</si>
  <si>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</si>
  <si>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</si>
  <si>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</si>
  <si>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</si>
  <si>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</si>
  <si>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</si>
  <si>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</si>
  <si>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</si>
  <si>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</si>
  <si>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</si>
  <si>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</si>
  <si>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</si>
  <si>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</si>
  <si>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</si>
  <si>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</si>
  <si>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</si>
  <si>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</si>
  <si>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</si>
  <si>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</si>
  <si>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 xml:space="preserve">Расчет распределения субвенций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 на 2028 год  </t>
  </si>
  <si>
    <t>Расчет распределения субвенций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 без софинансирования из федерального бюджета
 на 2028 год</t>
  </si>
  <si>
    <t xml:space="preserve">Объем средств, необходи-
мый на приобретение жилых помещений   тыс.руб.                </t>
  </si>
  <si>
    <t>Коэффи-
циент отчислений во внебюджетные фонды</t>
  </si>
  <si>
    <t>Материаль-
ные затраты          (гр.10*10%)</t>
  </si>
  <si>
    <r>
      <t>Расходы на содержание работников органов местного самоуправ-
ления        (гр.10 + гр.11) / (</t>
    </r>
    <r>
      <rPr>
        <b/>
        <sz val="12"/>
        <rFont val="PT Astra Serif"/>
        <family val="1"/>
        <charset val="204"/>
      </rPr>
      <t>249</t>
    </r>
    <r>
      <rPr>
        <sz val="12"/>
        <rFont val="PT Astra Serif"/>
        <family val="1"/>
        <charset val="204"/>
      </rPr>
      <t xml:space="preserve"> дн. х гр.6)</t>
    </r>
  </si>
  <si>
    <t xml:space="preserve">Общий объем субвенции                          ( гр.5 + гр.12+
гр.13)               тыс.руб.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</si>
</sst>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0\ _₽"/>
    <numFmt numFmtId="165" formatCode="#,##0.00000"/>
    <numFmt numFmtId="166" formatCode="#,##0.0_р_."/>
    <numFmt numFmtId="167" formatCode="_-* #,##0.00_р_._-;\-* #,##0.00_р_._-;_-* &quot;-&quot;??_р_._-;_-@_-"/>
    <numFmt numFmtId="168" formatCode="_-* #,##0.0000_р_._-;\-* #,##0.0000_р_._-;_-* &quot;-&quot;??_р_._-;_-@_-"/>
    <numFmt numFmtId="169" formatCode="#,##0.00_р_."/>
    <numFmt numFmtId="170" formatCode="#,##0_р_."/>
    <numFmt numFmtId="171" formatCode="#,##0.0"/>
    <numFmt numFmtId="172" formatCode="#,##0.000"/>
    <numFmt numFmtId="173" formatCode="#,##0.00000_ ;\-#,##0.00000\ "/>
    <numFmt numFmtId="174" formatCode="_-* #,##0.0\ _₽_-;\-* #,##0.0\ _₽_-;_-* &quot;-&quot;?\ _₽_-;_-@_-"/>
    <numFmt numFmtId="175" formatCode="#,##0.000000000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</font>
    <font>
      <sz val="10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10"/>
      <name val="Arial Cyr"/>
      <family val="2"/>
      <charset val="204"/>
    </font>
    <font>
      <sz val="8"/>
      <name val="Arial Cyr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6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6" fillId="0" borderId="0" applyFont="0" applyFill="0" applyBorder="0" applyAlignment="0" applyProtection="0"/>
    <xf numFmtId="0" fontId="9" fillId="0" borderId="0"/>
  </cellStyleXfs>
  <cellXfs count="190">
    <xf numFmtId="0" fontId="0" fillId="0" borderId="0" xfId="0"/>
    <xf numFmtId="0" fontId="1" fillId="0" borderId="0" xfId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3" fillId="0" borderId="4" xfId="1" applyFont="1" applyFill="1" applyBorder="1" applyAlignment="1">
      <alignment vertical="top" wrapText="1"/>
    </xf>
    <xf numFmtId="0" fontId="3" fillId="0" borderId="5" xfId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8" fontId="3" fillId="0" borderId="2" xfId="2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justify" vertical="top" wrapText="1"/>
    </xf>
    <xf numFmtId="0" fontId="3" fillId="0" borderId="4" xfId="1" applyFont="1" applyFill="1" applyBorder="1"/>
    <xf numFmtId="167" fontId="3" fillId="0" borderId="4" xfId="1" applyNumberFormat="1" applyFont="1" applyFill="1" applyBorder="1"/>
    <xf numFmtId="170" fontId="8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71" fontId="8" fillId="0" borderId="4" xfId="1" applyNumberFormat="1" applyFont="1" applyFill="1" applyBorder="1" applyAlignment="1">
      <alignment horizontal="center"/>
    </xf>
    <xf numFmtId="43" fontId="1" fillId="0" borderId="0" xfId="1" applyNumberFormat="1" applyFill="1"/>
    <xf numFmtId="0" fontId="0" fillId="0" borderId="0" xfId="1" applyFont="1" applyFill="1"/>
    <xf numFmtId="166" fontId="1" fillId="0" borderId="0" xfId="1" applyNumberFormat="1" applyFill="1"/>
    <xf numFmtId="0" fontId="9" fillId="0" borderId="0" xfId="3" applyFill="1"/>
    <xf numFmtId="4" fontId="1" fillId="0" borderId="0" xfId="1" applyNumberForma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Font="1" applyFill="1" applyBorder="1" applyAlignment="1">
      <alignment horizontal="center" vertical="top" wrapText="1"/>
    </xf>
    <xf numFmtId="0" fontId="1" fillId="0" borderId="0" xfId="1" applyFont="1" applyFill="1"/>
    <xf numFmtId="0" fontId="3" fillId="3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0" fillId="0" borderId="4" xfId="1" applyFont="1" applyFill="1" applyBorder="1" applyAlignment="1">
      <alignment vertical="center" wrapText="1"/>
    </xf>
    <xf numFmtId="0" fontId="0" fillId="0" borderId="4" xfId="1" applyFont="1" applyFill="1" applyBorder="1"/>
    <xf numFmtId="0" fontId="0" fillId="0" borderId="4" xfId="1" applyFont="1" applyFill="1" applyBorder="1" applyAlignment="1">
      <alignment wrapText="1"/>
    </xf>
    <xf numFmtId="0" fontId="0" fillId="0" borderId="10" xfId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71" fontId="3" fillId="0" borderId="5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3" fontId="3" fillId="0" borderId="5" xfId="1" applyNumberFormat="1" applyFont="1" applyFill="1" applyBorder="1" applyAlignment="1">
      <alignment horizontal="center"/>
    </xf>
    <xf numFmtId="4" fontId="3" fillId="0" borderId="5" xfId="1" applyNumberFormat="1" applyFont="1" applyFill="1" applyBorder="1" applyAlignment="1">
      <alignment horizontal="center"/>
    </xf>
    <xf numFmtId="172" fontId="3" fillId="0" borderId="5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right" vertical="center"/>
    </xf>
    <xf numFmtId="173" fontId="10" fillId="0" borderId="4" xfId="1" applyNumberFormat="1" applyFont="1" applyFill="1" applyBorder="1" applyAlignment="1">
      <alignment vertical="center"/>
    </xf>
    <xf numFmtId="2" fontId="1" fillId="0" borderId="4" xfId="1" applyNumberFormat="1" applyFont="1" applyFill="1" applyBorder="1" applyAlignment="1">
      <alignment horizontal="center" vertical="center"/>
    </xf>
    <xf numFmtId="173" fontId="1" fillId="0" borderId="4" xfId="1" applyNumberFormat="1" applyFont="1" applyFill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171" fontId="1" fillId="0" borderId="0" xfId="1" applyNumberFormat="1" applyFont="1" applyFill="1" applyBorder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171" fontId="1" fillId="0" borderId="0" xfId="1" applyNumberFormat="1" applyFont="1" applyFill="1" applyAlignment="1">
      <alignment vertical="center"/>
    </xf>
    <xf numFmtId="0" fontId="3" fillId="2" borderId="4" xfId="1" applyFont="1" applyFill="1" applyBorder="1" applyAlignment="1">
      <alignment vertical="top" wrapText="1"/>
    </xf>
    <xf numFmtId="171" fontId="3" fillId="2" borderId="5" xfId="1" applyNumberFormat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/>
    </xf>
    <xf numFmtId="4" fontId="3" fillId="2" borderId="5" xfId="1" applyNumberFormat="1" applyFont="1" applyFill="1" applyBorder="1" applyAlignment="1">
      <alignment horizontal="center"/>
    </xf>
    <xf numFmtId="172" fontId="3" fillId="2" borderId="5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vertical="center" wrapText="1"/>
    </xf>
    <xf numFmtId="165" fontId="10" fillId="2" borderId="4" xfId="1" applyNumberFormat="1" applyFont="1" applyFill="1" applyBorder="1" applyAlignment="1">
      <alignment horizontal="right" vertical="center"/>
    </xf>
    <xf numFmtId="173" fontId="10" fillId="2" borderId="4" xfId="1" applyNumberFormat="1" applyFont="1" applyFill="1" applyBorder="1" applyAlignment="1">
      <alignment vertical="center"/>
    </xf>
    <xf numFmtId="2" fontId="1" fillId="2" borderId="4" xfId="1" applyNumberFormat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vertical="center"/>
    </xf>
    <xf numFmtId="173" fontId="1" fillId="2" borderId="4" xfId="1" applyNumberFormat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horizontal="center" vertical="center"/>
    </xf>
    <xf numFmtId="171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/>
    <xf numFmtId="164" fontId="12" fillId="0" borderId="5" xfId="1" applyNumberFormat="1" applyFont="1" applyFill="1" applyBorder="1" applyAlignment="1">
      <alignment horizontal="center"/>
    </xf>
    <xf numFmtId="3" fontId="12" fillId="0" borderId="5" xfId="1" applyNumberFormat="1" applyFont="1" applyFill="1" applyBorder="1" applyAlignment="1">
      <alignment horizontal="center"/>
    </xf>
    <xf numFmtId="171" fontId="12" fillId="0" borderId="5" xfId="1" applyNumberFormat="1" applyFont="1" applyFill="1" applyBorder="1" applyAlignment="1">
      <alignment horizontal="center"/>
    </xf>
    <xf numFmtId="171" fontId="12" fillId="0" borderId="4" xfId="1" applyNumberFormat="1" applyFont="1" applyFill="1" applyBorder="1" applyAlignment="1">
      <alignment horizontal="center"/>
    </xf>
    <xf numFmtId="165" fontId="12" fillId="0" borderId="4" xfId="2" applyNumberFormat="1" applyFont="1" applyFill="1" applyBorder="1" applyAlignment="1">
      <alignment horizontal="center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5" fontId="10" fillId="3" borderId="4" xfId="1" applyNumberFormat="1" applyFont="1" applyFill="1" applyBorder="1" applyAlignment="1">
      <alignment horizontal="right" vertical="center"/>
    </xf>
    <xf numFmtId="173" fontId="10" fillId="0" borderId="4" xfId="1" applyNumberFormat="1" applyFont="1" applyFill="1" applyBorder="1"/>
    <xf numFmtId="165" fontId="13" fillId="3" borderId="4" xfId="1" applyNumberFormat="1" applyFont="1" applyFill="1" applyBorder="1" applyAlignment="1">
      <alignment horizontal="right" vertical="center"/>
    </xf>
    <xf numFmtId="2" fontId="1" fillId="3" borderId="4" xfId="1" applyNumberFormat="1" applyFill="1" applyBorder="1" applyAlignment="1">
      <alignment horizontal="center"/>
    </xf>
    <xf numFmtId="2" fontId="1" fillId="3" borderId="4" xfId="1" applyNumberFormat="1" applyFill="1" applyBorder="1"/>
    <xf numFmtId="165" fontId="1" fillId="3" borderId="4" xfId="1" applyNumberFormat="1" applyFill="1" applyBorder="1"/>
    <xf numFmtId="171" fontId="1" fillId="3" borderId="4" xfId="1" applyNumberFormat="1" applyFill="1" applyBorder="1" applyAlignment="1">
      <alignment horizontal="center"/>
    </xf>
    <xf numFmtId="167" fontId="1" fillId="0" borderId="0" xfId="1" applyNumberFormat="1" applyFill="1"/>
    <xf numFmtId="0" fontId="9" fillId="0" borderId="0" xfId="3" applyFill="1" applyBorder="1"/>
    <xf numFmtId="4" fontId="9" fillId="0" borderId="0" xfId="3" applyNumberFormat="1" applyFill="1"/>
    <xf numFmtId="0" fontId="9" fillId="0" borderId="0" xfId="3" applyFill="1" applyAlignment="1">
      <alignment horizontal="center"/>
    </xf>
    <xf numFmtId="171" fontId="9" fillId="0" borderId="0" xfId="3" applyNumberFormat="1" applyFill="1"/>
    <xf numFmtId="165" fontId="9" fillId="0" borderId="0" xfId="3" applyNumberFormat="1" applyFill="1"/>
    <xf numFmtId="174" fontId="1" fillId="0" borderId="0" xfId="1" applyNumberFormat="1" applyFill="1"/>
    <xf numFmtId="0" fontId="15" fillId="0" borderId="0" xfId="1" applyFont="1" applyFill="1"/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171" fontId="15" fillId="0" borderId="5" xfId="1" applyNumberFormat="1" applyFont="1" applyFill="1" applyBorder="1" applyAlignment="1">
      <alignment horizontal="center" vertical="center"/>
    </xf>
    <xf numFmtId="164" fontId="15" fillId="0" borderId="5" xfId="1" applyNumberFormat="1" applyFont="1" applyFill="1" applyBorder="1" applyAlignment="1">
      <alignment horizontal="center" vertical="center"/>
    </xf>
    <xf numFmtId="3" fontId="15" fillId="0" borderId="5" xfId="1" applyNumberFormat="1" applyFont="1" applyFill="1" applyBorder="1" applyAlignment="1">
      <alignment horizontal="center" vertical="center"/>
    </xf>
    <xf numFmtId="4" fontId="15" fillId="0" borderId="5" xfId="1" applyNumberFormat="1" applyFont="1" applyFill="1" applyBorder="1" applyAlignment="1">
      <alignment horizontal="center" vertical="center"/>
    </xf>
    <xf numFmtId="172" fontId="15" fillId="0" borderId="5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171" fontId="15" fillId="2" borderId="5" xfId="1" applyNumberFormat="1" applyFont="1" applyFill="1" applyBorder="1" applyAlignment="1">
      <alignment horizontal="center" vertical="center"/>
    </xf>
    <xf numFmtId="164" fontId="15" fillId="2" borderId="5" xfId="1" applyNumberFormat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4" fontId="15" fillId="2" borderId="5" xfId="1" applyNumberFormat="1" applyFont="1" applyFill="1" applyBorder="1" applyAlignment="1">
      <alignment horizontal="center" vertical="center"/>
    </xf>
    <xf numFmtId="172" fontId="15" fillId="2" borderId="5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3" xfId="2" applyNumberFormat="1" applyFont="1" applyFill="1" applyBorder="1" applyAlignment="1">
      <alignment horizontal="center" vertical="center" wrapText="1"/>
    </xf>
    <xf numFmtId="171" fontId="15" fillId="0" borderId="11" xfId="2" applyNumberFormat="1" applyFont="1" applyFill="1" applyBorder="1" applyAlignment="1">
      <alignment horizontal="center" vertical="center" wrapText="1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3" fontId="14" fillId="0" borderId="5" xfId="1" applyNumberFormat="1" applyFont="1" applyFill="1" applyBorder="1" applyAlignment="1">
      <alignment horizontal="center" vertical="center"/>
    </xf>
    <xf numFmtId="171" fontId="14" fillId="0" borderId="5" xfId="1" applyNumberFormat="1" applyFont="1" applyFill="1" applyBorder="1" applyAlignment="1">
      <alignment horizontal="center" vertical="center"/>
    </xf>
    <xf numFmtId="171" fontId="14" fillId="0" borderId="4" xfId="1" applyNumberFormat="1" applyFont="1" applyFill="1" applyBorder="1" applyAlignment="1">
      <alignment horizontal="center" vertical="center"/>
    </xf>
    <xf numFmtId="171" fontId="14" fillId="0" borderId="4" xfId="2" applyNumberFormat="1" applyFont="1" applyFill="1" applyBorder="1" applyAlignment="1">
      <alignment horizontal="center" vertical="center"/>
    </xf>
    <xf numFmtId="171" fontId="14" fillId="0" borderId="3" xfId="1" applyNumberFormat="1" applyFont="1" applyFill="1" applyBorder="1" applyAlignment="1">
      <alignment horizontal="center" vertical="center" wrapText="1"/>
    </xf>
    <xf numFmtId="0" fontId="1" fillId="2" borderId="0" xfId="1" applyFill="1"/>
    <xf numFmtId="0" fontId="14" fillId="0" borderId="0" xfId="1" applyFont="1" applyFill="1" applyAlignment="1">
      <alignment vertical="center" wrapText="1"/>
    </xf>
    <xf numFmtId="0" fontId="15" fillId="2" borderId="0" xfId="1" applyFont="1" applyFill="1"/>
    <xf numFmtId="0" fontId="15" fillId="0" borderId="0" xfId="1" applyFont="1" applyFill="1" applyBorder="1" applyAlignment="1">
      <alignment horizontal="center" vertical="top" wrapText="1"/>
    </xf>
    <xf numFmtId="0" fontId="15" fillId="0" borderId="5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/>
    </xf>
    <xf numFmtId="167" fontId="15" fillId="0" borderId="4" xfId="1" applyNumberFormat="1" applyFont="1" applyFill="1" applyBorder="1" applyAlignment="1">
      <alignment horizontal="center" vertical="center"/>
    </xf>
    <xf numFmtId="170" fontId="14" fillId="0" borderId="4" xfId="1" applyNumberFormat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/>
    </xf>
    <xf numFmtId="171" fontId="14" fillId="2" borderId="4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 wrapText="1"/>
    </xf>
    <xf numFmtId="166" fontId="1" fillId="2" borderId="0" xfId="1" applyNumberFormat="1" applyFill="1"/>
    <xf numFmtId="0" fontId="15" fillId="0" borderId="4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justify" vertical="top" wrapText="1"/>
    </xf>
    <xf numFmtId="0" fontId="0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top" wrapText="1"/>
    </xf>
    <xf numFmtId="0" fontId="10" fillId="0" borderId="3" xfId="1" applyFont="1" applyFill="1" applyBorder="1" applyAlignment="1">
      <alignment horizontal="center" vertical="top" wrapText="1"/>
    </xf>
    <xf numFmtId="0" fontId="0" fillId="0" borderId="4" xfId="1" applyFont="1" applyFill="1" applyBorder="1" applyAlignment="1">
      <alignment horizontal="center" wrapText="1"/>
    </xf>
    <xf numFmtId="0" fontId="1" fillId="0" borderId="10" xfId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top" wrapText="1"/>
    </xf>
    <xf numFmtId="0" fontId="0" fillId="0" borderId="4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right"/>
    </xf>
    <xf numFmtId="175" fontId="17" fillId="0" borderId="0" xfId="1" quotePrefix="1" applyNumberFormat="1" applyFont="1" applyAlignment="1">
      <alignment horizontal="center"/>
    </xf>
    <xf numFmtId="0" fontId="15" fillId="0" borderId="1" xfId="1" applyFont="1" applyFill="1" applyBorder="1" applyAlignment="1">
      <alignment horizontal="center" vertical="top" wrapText="1"/>
    </xf>
    <xf numFmtId="0" fontId="15" fillId="0" borderId="2" xfId="1" applyFont="1" applyFill="1" applyBorder="1" applyAlignment="1">
      <alignment horizontal="center" vertical="top" wrapText="1"/>
    </xf>
    <xf numFmtId="0" fontId="15" fillId="0" borderId="3" xfId="1" applyFont="1" applyFill="1" applyBorder="1" applyAlignment="1">
      <alignment horizontal="center" vertical="top" wrapText="1"/>
    </xf>
    <xf numFmtId="0" fontId="15" fillId="2" borderId="1" xfId="1" applyFont="1" applyFill="1" applyBorder="1" applyAlignment="1">
      <alignment horizontal="center" vertical="top" wrapText="1"/>
    </xf>
    <xf numFmtId="0" fontId="15" fillId="2" borderId="2" xfId="1" applyFont="1" applyFill="1" applyBorder="1" applyAlignment="1">
      <alignment horizontal="center" vertical="top" wrapText="1"/>
    </xf>
    <xf numFmtId="0" fontId="15" fillId="2" borderId="3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4" xfId="3"/>
    <cellStyle name="Обычный 7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0</xdr:rowOff>
        </xdr:from>
        <xdr:to>
          <xdr:col>2</xdr:col>
          <xdr:colOff>361950</xdr:colOff>
          <xdr:row>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0</xdr:rowOff>
        </xdr:from>
        <xdr:to>
          <xdr:col>2</xdr:col>
          <xdr:colOff>485775</xdr:colOff>
          <xdr:row>7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</xdr:row>
          <xdr:rowOff>0</xdr:rowOff>
        </xdr:from>
        <xdr:to>
          <xdr:col>3</xdr:col>
          <xdr:colOff>390525</xdr:colOff>
          <xdr:row>7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7</xdr:row>
          <xdr:rowOff>0</xdr:rowOff>
        </xdr:from>
        <xdr:to>
          <xdr:col>5</xdr:col>
          <xdr:colOff>485775</xdr:colOff>
          <xdr:row>7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247650</xdr:colOff>
          <xdr:row>5</xdr:row>
          <xdr:rowOff>171450</xdr:rowOff>
        </xdr:from>
        <xdr:to>
          <xdr:col>40</xdr:col>
          <xdr:colOff>523875</xdr:colOff>
          <xdr:row>5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9525</xdr:colOff>
          <xdr:row>8</xdr:row>
          <xdr:rowOff>9525</xdr:rowOff>
        </xdr:from>
        <xdr:to>
          <xdr:col>42</xdr:col>
          <xdr:colOff>266700</xdr:colOff>
          <xdr:row>8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304800</xdr:colOff>
          <xdr:row>10</xdr:row>
          <xdr:rowOff>95250</xdr:rowOff>
        </xdr:from>
        <xdr:to>
          <xdr:col>43</xdr:col>
          <xdr:colOff>581025</xdr:colOff>
          <xdr:row>10</xdr:row>
          <xdr:rowOff>95250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400050</xdr:colOff>
          <xdr:row>6</xdr:row>
          <xdr:rowOff>85725</xdr:rowOff>
        </xdr:from>
        <xdr:to>
          <xdr:col>40</xdr:col>
          <xdr:colOff>76200</xdr:colOff>
          <xdr:row>6</xdr:row>
          <xdr:rowOff>85725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238125</xdr:colOff>
          <xdr:row>13</xdr:row>
          <xdr:rowOff>38100</xdr:rowOff>
        </xdr:from>
        <xdr:to>
          <xdr:col>42</xdr:col>
          <xdr:colOff>514350</xdr:colOff>
          <xdr:row>13</xdr:row>
          <xdr:rowOff>38100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266700</xdr:colOff>
          <xdr:row>7</xdr:row>
          <xdr:rowOff>123825</xdr:rowOff>
        </xdr:from>
        <xdr:to>
          <xdr:col>38</xdr:col>
          <xdr:colOff>542925</xdr:colOff>
          <xdr:row>7</xdr:row>
          <xdr:rowOff>123825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533400</xdr:colOff>
          <xdr:row>6</xdr:row>
          <xdr:rowOff>238125</xdr:rowOff>
        </xdr:from>
        <xdr:to>
          <xdr:col>41</xdr:col>
          <xdr:colOff>180975</xdr:colOff>
          <xdr:row>6</xdr:row>
          <xdr:rowOff>238125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323850</xdr:colOff>
          <xdr:row>12</xdr:row>
          <xdr:rowOff>38100</xdr:rowOff>
        </xdr:from>
        <xdr:to>
          <xdr:col>40</xdr:col>
          <xdr:colOff>600075</xdr:colOff>
          <xdr:row>12</xdr:row>
          <xdr:rowOff>38100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238125</xdr:rowOff>
        </xdr:from>
        <xdr:to>
          <xdr:col>9</xdr:col>
          <xdr:colOff>266700</xdr:colOff>
          <xdr:row>11</xdr:row>
          <xdr:rowOff>238125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314325</xdr:rowOff>
        </xdr:from>
        <xdr:to>
          <xdr:col>9</xdr:col>
          <xdr:colOff>257175</xdr:colOff>
          <xdr:row>9</xdr:row>
          <xdr:rowOff>314325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1666875</xdr:rowOff>
        </xdr:from>
        <xdr:to>
          <xdr:col>9</xdr:col>
          <xdr:colOff>276225</xdr:colOff>
          <xdr:row>5</xdr:row>
          <xdr:rowOff>1666875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1171575</xdr:rowOff>
        </xdr:from>
        <xdr:to>
          <xdr:col>9</xdr:col>
          <xdr:colOff>276225</xdr:colOff>
          <xdr:row>5</xdr:row>
          <xdr:rowOff>1171575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219075</xdr:rowOff>
        </xdr:from>
        <xdr:to>
          <xdr:col>9</xdr:col>
          <xdr:colOff>257175</xdr:colOff>
          <xdr:row>8</xdr:row>
          <xdr:rowOff>219075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352425</xdr:rowOff>
        </xdr:from>
        <xdr:to>
          <xdr:col>9</xdr:col>
          <xdr:colOff>276225</xdr:colOff>
          <xdr:row>10</xdr:row>
          <xdr:rowOff>352425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47625</xdr:rowOff>
        </xdr:from>
        <xdr:to>
          <xdr:col>9</xdr:col>
          <xdr:colOff>247650</xdr:colOff>
          <xdr:row>10</xdr:row>
          <xdr:rowOff>47625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304800</xdr:rowOff>
        </xdr:from>
        <xdr:to>
          <xdr:col>9</xdr:col>
          <xdr:colOff>276225</xdr:colOff>
          <xdr:row>18</xdr:row>
          <xdr:rowOff>304800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266700</xdr:colOff>
          <xdr:row>6</xdr:row>
          <xdr:rowOff>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95250</xdr:rowOff>
        </xdr:from>
        <xdr:to>
          <xdr:col>9</xdr:col>
          <xdr:colOff>257175</xdr:colOff>
          <xdr:row>8</xdr:row>
          <xdr:rowOff>95250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304800</xdr:rowOff>
        </xdr:from>
        <xdr:to>
          <xdr:col>9</xdr:col>
          <xdr:colOff>266700</xdr:colOff>
          <xdr:row>16</xdr:row>
          <xdr:rowOff>304800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1495425</xdr:rowOff>
        </xdr:from>
        <xdr:to>
          <xdr:col>9</xdr:col>
          <xdr:colOff>276225</xdr:colOff>
          <xdr:row>5</xdr:row>
          <xdr:rowOff>1495425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114300</xdr:rowOff>
        </xdr:from>
        <xdr:to>
          <xdr:col>9</xdr:col>
          <xdr:colOff>257175</xdr:colOff>
          <xdr:row>15</xdr:row>
          <xdr:rowOff>114300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114300</xdr:rowOff>
        </xdr:from>
        <xdr:to>
          <xdr:col>9</xdr:col>
          <xdr:colOff>276225</xdr:colOff>
          <xdr:row>17</xdr:row>
          <xdr:rowOff>114300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276225</xdr:colOff>
          <xdr:row>6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352425</xdr:rowOff>
        </xdr:from>
        <xdr:to>
          <xdr:col>9</xdr:col>
          <xdr:colOff>257175</xdr:colOff>
          <xdr:row>19</xdr:row>
          <xdr:rowOff>352425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361950</xdr:rowOff>
        </xdr:from>
        <xdr:to>
          <xdr:col>9</xdr:col>
          <xdr:colOff>276225</xdr:colOff>
          <xdr:row>14</xdr:row>
          <xdr:rowOff>361950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95250</xdr:rowOff>
        </xdr:from>
        <xdr:to>
          <xdr:col>9</xdr:col>
          <xdr:colOff>276225</xdr:colOff>
          <xdr:row>6</xdr:row>
          <xdr:rowOff>95250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95250</xdr:rowOff>
        </xdr:from>
        <xdr:to>
          <xdr:col>9</xdr:col>
          <xdr:colOff>257175</xdr:colOff>
          <xdr:row>23</xdr:row>
          <xdr:rowOff>95250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28575</xdr:rowOff>
        </xdr:from>
        <xdr:to>
          <xdr:col>9</xdr:col>
          <xdr:colOff>276225</xdr:colOff>
          <xdr:row>16</xdr:row>
          <xdr:rowOff>28575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276225</xdr:colOff>
          <xdr:row>9</xdr:row>
          <xdr:rowOff>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123825</xdr:rowOff>
        </xdr:from>
        <xdr:to>
          <xdr:col>9</xdr:col>
          <xdr:colOff>257175</xdr:colOff>
          <xdr:row>22</xdr:row>
          <xdr:rowOff>123825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352425</xdr:rowOff>
        </xdr:from>
        <xdr:to>
          <xdr:col>9</xdr:col>
          <xdr:colOff>276225</xdr:colOff>
          <xdr:row>14</xdr:row>
          <xdr:rowOff>352425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76200</xdr:rowOff>
        </xdr:from>
        <xdr:to>
          <xdr:col>9</xdr:col>
          <xdr:colOff>276225</xdr:colOff>
          <xdr:row>10</xdr:row>
          <xdr:rowOff>76200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285750</xdr:rowOff>
        </xdr:from>
        <xdr:to>
          <xdr:col>9</xdr:col>
          <xdr:colOff>257175</xdr:colOff>
          <xdr:row>18</xdr:row>
          <xdr:rowOff>285750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66675</xdr:rowOff>
        </xdr:from>
        <xdr:to>
          <xdr:col>9</xdr:col>
          <xdr:colOff>276225</xdr:colOff>
          <xdr:row>14</xdr:row>
          <xdr:rowOff>66675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47625</xdr:rowOff>
        </xdr:from>
        <xdr:to>
          <xdr:col>9</xdr:col>
          <xdr:colOff>276225</xdr:colOff>
          <xdr:row>11</xdr:row>
          <xdr:rowOff>47625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161925</xdr:rowOff>
        </xdr:from>
        <xdr:to>
          <xdr:col>9</xdr:col>
          <xdr:colOff>257175</xdr:colOff>
          <xdr:row>19</xdr:row>
          <xdr:rowOff>161925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123825</xdr:rowOff>
        </xdr:from>
        <xdr:to>
          <xdr:col>9</xdr:col>
          <xdr:colOff>276225</xdr:colOff>
          <xdr:row>14</xdr:row>
          <xdr:rowOff>123825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114300</xdr:rowOff>
        </xdr:from>
        <xdr:to>
          <xdr:col>9</xdr:col>
          <xdr:colOff>276225</xdr:colOff>
          <xdr:row>8</xdr:row>
          <xdr:rowOff>114300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95250</xdr:rowOff>
        </xdr:from>
        <xdr:to>
          <xdr:col>9</xdr:col>
          <xdr:colOff>257175</xdr:colOff>
          <xdr:row>13</xdr:row>
          <xdr:rowOff>95250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219075</xdr:rowOff>
        </xdr:from>
        <xdr:to>
          <xdr:col>9</xdr:col>
          <xdr:colOff>276225</xdr:colOff>
          <xdr:row>11</xdr:row>
          <xdr:rowOff>219075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190500</xdr:rowOff>
        </xdr:from>
        <xdr:to>
          <xdr:col>9</xdr:col>
          <xdr:colOff>276225</xdr:colOff>
          <xdr:row>6</xdr:row>
          <xdr:rowOff>190500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76200</xdr:rowOff>
        </xdr:from>
        <xdr:to>
          <xdr:col>9</xdr:col>
          <xdr:colOff>247650</xdr:colOff>
          <xdr:row>10</xdr:row>
          <xdr:rowOff>76200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19050</xdr:rowOff>
        </xdr:from>
        <xdr:to>
          <xdr:col>9</xdr:col>
          <xdr:colOff>276225</xdr:colOff>
          <xdr:row>12</xdr:row>
          <xdr:rowOff>19050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&#1050;&#1056;&#1057;&#1050;&#1080;&#1046;&#1055;/&#1044;&#1045;&#1058;&#1048;%20&#1057;&#1048;&#1056;&#1054;&#1058;&#1067;/2025/&#1041;&#1102;&#1076;&#1078;&#1077;&#1090;/&#1041;&#1070;&#1044;&#1046;&#1045;&#1058;%202025-2027%20(&#1085;&#1086;&#1074;&#1072;&#1103;%20&#1084;&#1077;&#1090;&#1086;&#1076;&#1080;&#1082;&#1072;)/&#1056;&#1072;&#1089;&#1095;&#1077;&#1090;%20&#1057;&#1091;&#1073;&#1074;&#1077;&#1085;&#1094;&#1080;&#1103;%202025%20&#1085;&#1086;&#1074;&#1072;&#1103;%20&#1084;&#1077;&#1090;&#1086;&#1076;&#1080;&#1082;&#1072;%2027.1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ность 2025"/>
      <sheetName val="расчет черновик 193383,7 об "/>
      <sheetName val="расчет черновик 101820,6 фб+ОБ"/>
    </sheetNames>
    <sheetDataSet>
      <sheetData sheetId="0">
        <row r="9">
          <cell r="C9">
            <v>42.092660000000002</v>
          </cell>
        </row>
        <row r="10">
          <cell r="C10">
            <v>111.84039</v>
          </cell>
        </row>
        <row r="11">
          <cell r="C11">
            <v>74.406210000000002</v>
          </cell>
        </row>
        <row r="12">
          <cell r="C12">
            <v>77.576679999999996</v>
          </cell>
        </row>
        <row r="13">
          <cell r="C13">
            <v>57.044759999999997</v>
          </cell>
        </row>
        <row r="14">
          <cell r="C14">
            <v>58.960740000000001</v>
          </cell>
        </row>
        <row r="15">
          <cell r="C15">
            <v>89.287450000000007</v>
          </cell>
        </row>
        <row r="16">
          <cell r="C16">
            <v>91.107219999999998</v>
          </cell>
        </row>
        <row r="17">
          <cell r="C17">
            <v>63.528730000000003</v>
          </cell>
        </row>
        <row r="18">
          <cell r="C18">
            <v>59.82217</v>
          </cell>
        </row>
        <row r="19">
          <cell r="C19">
            <v>62.536650000000002</v>
          </cell>
        </row>
        <row r="20">
          <cell r="C20">
            <v>67.910430000000005</v>
          </cell>
        </row>
        <row r="21">
          <cell r="C21">
            <v>70.154430000000005</v>
          </cell>
        </row>
        <row r="22">
          <cell r="C22">
            <v>150.65147999999999</v>
          </cell>
        </row>
        <row r="23">
          <cell r="C23">
            <v>32.51444</v>
          </cell>
        </row>
        <row r="24">
          <cell r="C24">
            <v>93.539240000000007</v>
          </cell>
        </row>
        <row r="25">
          <cell r="C25">
            <v>150.65147999999999</v>
          </cell>
        </row>
        <row r="26">
          <cell r="C26">
            <v>60.8005</v>
          </cell>
        </row>
        <row r="27">
          <cell r="C27">
            <v>10.523160000000001</v>
          </cell>
        </row>
        <row r="28">
          <cell r="C28">
            <v>102.61254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11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3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3.bin"/><Relationship Id="rId13" Type="http://schemas.openxmlformats.org/officeDocument/2006/relationships/oleObject" Target="../embeddings/oleObject27.bin"/><Relationship Id="rId18" Type="http://schemas.openxmlformats.org/officeDocument/2006/relationships/oleObject" Target="../embeddings/oleObject32.bin"/><Relationship Id="rId26" Type="http://schemas.openxmlformats.org/officeDocument/2006/relationships/oleObject" Target="../embeddings/oleObject40.bin"/><Relationship Id="rId39" Type="http://schemas.openxmlformats.org/officeDocument/2006/relationships/oleObject" Target="../embeddings/oleObject53.bin"/><Relationship Id="rId3" Type="http://schemas.openxmlformats.org/officeDocument/2006/relationships/vmlDrawing" Target="../drawings/vmlDrawing4.vml"/><Relationship Id="rId21" Type="http://schemas.openxmlformats.org/officeDocument/2006/relationships/oleObject" Target="../embeddings/oleObject35.bin"/><Relationship Id="rId34" Type="http://schemas.openxmlformats.org/officeDocument/2006/relationships/oleObject" Target="../embeddings/oleObject4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26.bin"/><Relationship Id="rId17" Type="http://schemas.openxmlformats.org/officeDocument/2006/relationships/oleObject" Target="../embeddings/oleObject31.bin"/><Relationship Id="rId25" Type="http://schemas.openxmlformats.org/officeDocument/2006/relationships/oleObject" Target="../embeddings/oleObject39.bin"/><Relationship Id="rId33" Type="http://schemas.openxmlformats.org/officeDocument/2006/relationships/oleObject" Target="../embeddings/oleObject47.bin"/><Relationship Id="rId38" Type="http://schemas.openxmlformats.org/officeDocument/2006/relationships/oleObject" Target="../embeddings/oleObject52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30.bin"/><Relationship Id="rId20" Type="http://schemas.openxmlformats.org/officeDocument/2006/relationships/oleObject" Target="../embeddings/oleObject34.bin"/><Relationship Id="rId29" Type="http://schemas.openxmlformats.org/officeDocument/2006/relationships/oleObject" Target="../embeddings/oleObject43.bin"/><Relationship Id="rId41" Type="http://schemas.openxmlformats.org/officeDocument/2006/relationships/oleObject" Target="../embeddings/oleObject55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5.bin"/><Relationship Id="rId24" Type="http://schemas.openxmlformats.org/officeDocument/2006/relationships/oleObject" Target="../embeddings/oleObject38.bin"/><Relationship Id="rId32" Type="http://schemas.openxmlformats.org/officeDocument/2006/relationships/oleObject" Target="../embeddings/oleObject46.bin"/><Relationship Id="rId37" Type="http://schemas.openxmlformats.org/officeDocument/2006/relationships/oleObject" Target="../embeddings/oleObject51.bin"/><Relationship Id="rId40" Type="http://schemas.openxmlformats.org/officeDocument/2006/relationships/oleObject" Target="../embeddings/oleObject54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29.bin"/><Relationship Id="rId23" Type="http://schemas.openxmlformats.org/officeDocument/2006/relationships/oleObject" Target="../embeddings/oleObject37.bin"/><Relationship Id="rId28" Type="http://schemas.openxmlformats.org/officeDocument/2006/relationships/oleObject" Target="../embeddings/oleObject42.bin"/><Relationship Id="rId36" Type="http://schemas.openxmlformats.org/officeDocument/2006/relationships/oleObject" Target="../embeddings/oleObject50.bin"/><Relationship Id="rId10" Type="http://schemas.openxmlformats.org/officeDocument/2006/relationships/oleObject" Target="../embeddings/oleObject24.bin"/><Relationship Id="rId19" Type="http://schemas.openxmlformats.org/officeDocument/2006/relationships/oleObject" Target="../embeddings/oleObject33.bin"/><Relationship Id="rId31" Type="http://schemas.openxmlformats.org/officeDocument/2006/relationships/oleObject" Target="../embeddings/oleObject45.bin"/><Relationship Id="rId4" Type="http://schemas.openxmlformats.org/officeDocument/2006/relationships/oleObject" Target="../embeddings/oleObject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8.bin"/><Relationship Id="rId22" Type="http://schemas.openxmlformats.org/officeDocument/2006/relationships/oleObject" Target="../embeddings/oleObject36.bin"/><Relationship Id="rId27" Type="http://schemas.openxmlformats.org/officeDocument/2006/relationships/oleObject" Target="../embeddings/oleObject41.bin"/><Relationship Id="rId30" Type="http://schemas.openxmlformats.org/officeDocument/2006/relationships/oleObject" Target="../embeddings/oleObject44.bin"/><Relationship Id="rId35" Type="http://schemas.openxmlformats.org/officeDocument/2006/relationships/oleObject" Target="../embeddings/oleObject4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"/>
  <sheetViews>
    <sheetView topLeftCell="A5" workbookViewId="0">
      <selection activeCell="E29" sqref="E29"/>
    </sheetView>
  </sheetViews>
  <sheetFormatPr defaultColWidth="9.140625" defaultRowHeight="12.75" x14ac:dyDescent="0.2"/>
  <cols>
    <col min="1" max="1" width="22.140625" style="1" customWidth="1"/>
    <col min="2" max="2" width="8.42578125" style="1" customWidth="1"/>
    <col min="3" max="3" width="17.5703125" style="1" customWidth="1"/>
    <col min="4" max="4" width="24" style="1" customWidth="1"/>
    <col min="5" max="5" width="34" style="1" customWidth="1"/>
    <col min="6" max="6" width="20.85546875" style="1" customWidth="1"/>
    <col min="7" max="7" width="6.85546875" style="1" hidden="1" customWidth="1"/>
    <col min="8" max="8" width="7.140625" style="1" hidden="1" customWidth="1"/>
    <col min="9" max="16384" width="9.140625" style="1"/>
  </cols>
  <sheetData>
    <row r="1" spans="1:8" ht="14.45" x14ac:dyDescent="0.3">
      <c r="D1" s="144"/>
      <c r="E1" s="145"/>
      <c r="F1" s="145"/>
    </row>
    <row r="2" spans="1:8" ht="62.25" customHeight="1" x14ac:dyDescent="0.2">
      <c r="A2" s="146" t="s">
        <v>52</v>
      </c>
      <c r="B2" s="146"/>
      <c r="C2" s="146"/>
      <c r="D2" s="146"/>
      <c r="E2" s="146"/>
      <c r="F2" s="146"/>
      <c r="G2" s="146"/>
      <c r="H2" s="146"/>
    </row>
    <row r="4" spans="1:8" ht="13.15" hidden="1" x14ac:dyDescent="0.25"/>
    <row r="5" spans="1:8" ht="12.75" customHeight="1" x14ac:dyDescent="0.2">
      <c r="A5" s="147" t="s">
        <v>0</v>
      </c>
      <c r="B5" s="147" t="s">
        <v>1</v>
      </c>
      <c r="C5" s="147" t="s">
        <v>2</v>
      </c>
      <c r="D5" s="147" t="s">
        <v>3</v>
      </c>
      <c r="E5" s="147" t="s">
        <v>4</v>
      </c>
      <c r="F5" s="147" t="s">
        <v>5</v>
      </c>
      <c r="G5" s="2"/>
      <c r="H5" s="2"/>
    </row>
    <row r="6" spans="1:8" ht="26.25" customHeight="1" x14ac:dyDescent="0.2">
      <c r="A6" s="148"/>
      <c r="B6" s="148"/>
      <c r="C6" s="148"/>
      <c r="D6" s="148"/>
      <c r="E6" s="148"/>
      <c r="F6" s="148"/>
      <c r="G6" s="3"/>
      <c r="H6" s="3"/>
    </row>
    <row r="7" spans="1:8" ht="39.75" customHeight="1" x14ac:dyDescent="0.2">
      <c r="A7" s="149"/>
      <c r="B7" s="149"/>
      <c r="C7" s="149"/>
      <c r="D7" s="149"/>
      <c r="E7" s="149"/>
      <c r="F7" s="149"/>
      <c r="G7" s="4"/>
      <c r="H7" s="4" t="s">
        <v>6</v>
      </c>
    </row>
    <row r="8" spans="1:8" s="7" customFormat="1" ht="13.15" x14ac:dyDescent="0.3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5</v>
      </c>
      <c r="G8" s="6"/>
      <c r="H8" s="6"/>
    </row>
    <row r="9" spans="1:8" s="7" customFormat="1" ht="14.25" customHeight="1" x14ac:dyDescent="0.2">
      <c r="A9" s="8" t="s">
        <v>7</v>
      </c>
      <c r="B9" s="9">
        <v>33</v>
      </c>
      <c r="C9" s="10">
        <f>'[1]потребность 2025'!C9</f>
        <v>42.092660000000002</v>
      </c>
      <c r="D9" s="11">
        <v>14</v>
      </c>
      <c r="E9" s="12">
        <f>ROUND(B9*C9*D9,5)</f>
        <v>19446.808919999999</v>
      </c>
      <c r="F9" s="13">
        <f>E9+H9</f>
        <v>19446.808919999999</v>
      </c>
      <c r="G9" s="14">
        <f>ROUND(E9/$E$29,3)</f>
        <v>3.0000000000000001E-3</v>
      </c>
      <c r="H9" s="15"/>
    </row>
    <row r="10" spans="1:8" s="7" customFormat="1" x14ac:dyDescent="0.2">
      <c r="A10" s="8" t="s">
        <v>8</v>
      </c>
      <c r="B10" s="9">
        <v>33</v>
      </c>
      <c r="C10" s="10">
        <f>'[1]потребность 2025'!C10</f>
        <v>111.84039</v>
      </c>
      <c r="D10" s="11">
        <v>124</v>
      </c>
      <c r="E10" s="12">
        <f t="shared" ref="E10:E28" si="0">ROUND(B10*C10*D10,5)</f>
        <v>457650.87588000001</v>
      </c>
      <c r="F10" s="16">
        <f t="shared" ref="F10:F28" si="1">E10+H10</f>
        <v>457650.87588000001</v>
      </c>
      <c r="G10" s="14">
        <f t="shared" ref="G10:G28" si="2">ROUND(E10/$E$29,3)</f>
        <v>6.3E-2</v>
      </c>
      <c r="H10" s="15"/>
    </row>
    <row r="11" spans="1:8" s="7" customFormat="1" x14ac:dyDescent="0.2">
      <c r="A11" s="8" t="s">
        <v>9</v>
      </c>
      <c r="B11" s="9">
        <v>33</v>
      </c>
      <c r="C11" s="10">
        <f>'[1]потребность 2025'!C11</f>
        <v>74.406210000000002</v>
      </c>
      <c r="D11" s="11">
        <v>109</v>
      </c>
      <c r="E11" s="12">
        <f t="shared" si="0"/>
        <v>267639.13737000001</v>
      </c>
      <c r="F11" s="16">
        <f t="shared" si="1"/>
        <v>267639.13737000001</v>
      </c>
      <c r="G11" s="14">
        <f t="shared" si="2"/>
        <v>3.6999999999999998E-2</v>
      </c>
      <c r="H11" s="15"/>
    </row>
    <row r="12" spans="1:8" s="7" customFormat="1" x14ac:dyDescent="0.2">
      <c r="A12" s="8" t="s">
        <v>10</v>
      </c>
      <c r="B12" s="9">
        <v>33</v>
      </c>
      <c r="C12" s="10">
        <f>'[1]потребность 2025'!C12</f>
        <v>77.576679999999996</v>
      </c>
      <c r="D12" s="11">
        <v>54</v>
      </c>
      <c r="E12" s="12">
        <f t="shared" si="0"/>
        <v>138241.64376000001</v>
      </c>
      <c r="F12" s="16">
        <f t="shared" si="1"/>
        <v>138241.64376000001</v>
      </c>
      <c r="G12" s="14">
        <f t="shared" si="2"/>
        <v>1.9E-2</v>
      </c>
      <c r="H12" s="15"/>
    </row>
    <row r="13" spans="1:8" s="7" customFormat="1" x14ac:dyDescent="0.2">
      <c r="A13" s="8" t="s">
        <v>11</v>
      </c>
      <c r="B13" s="9">
        <v>33</v>
      </c>
      <c r="C13" s="10">
        <f>'[1]потребность 2025'!C13</f>
        <v>57.044759999999997</v>
      </c>
      <c r="D13" s="11">
        <v>127</v>
      </c>
      <c r="E13" s="12">
        <f t="shared" si="0"/>
        <v>239074.58916</v>
      </c>
      <c r="F13" s="16">
        <f t="shared" si="1"/>
        <v>239074.58916</v>
      </c>
      <c r="G13" s="14">
        <f t="shared" si="2"/>
        <v>3.3000000000000002E-2</v>
      </c>
      <c r="H13" s="15"/>
    </row>
    <row r="14" spans="1:8" s="7" customFormat="1" x14ac:dyDescent="0.2">
      <c r="A14" s="8" t="s">
        <v>12</v>
      </c>
      <c r="B14" s="9">
        <v>33</v>
      </c>
      <c r="C14" s="10">
        <f>'[1]потребность 2025'!C14</f>
        <v>58.960740000000001</v>
      </c>
      <c r="D14" s="11">
        <v>70</v>
      </c>
      <c r="E14" s="12">
        <f t="shared" si="0"/>
        <v>136199.3094</v>
      </c>
      <c r="F14" s="16">
        <f t="shared" si="1"/>
        <v>136199.3094</v>
      </c>
      <c r="G14" s="14">
        <f t="shared" si="2"/>
        <v>1.9E-2</v>
      </c>
      <c r="H14" s="15"/>
    </row>
    <row r="15" spans="1:8" s="7" customFormat="1" x14ac:dyDescent="0.2">
      <c r="A15" s="8" t="s">
        <v>13</v>
      </c>
      <c r="B15" s="9">
        <v>33</v>
      </c>
      <c r="C15" s="10">
        <f>'[1]потребность 2025'!C15</f>
        <v>89.287450000000007</v>
      </c>
      <c r="D15" s="11">
        <v>65</v>
      </c>
      <c r="E15" s="12">
        <f t="shared" si="0"/>
        <v>191521.58025</v>
      </c>
      <c r="F15" s="16">
        <f t="shared" si="1"/>
        <v>191521.58025</v>
      </c>
      <c r="G15" s="14">
        <f t="shared" si="2"/>
        <v>2.5999999999999999E-2</v>
      </c>
      <c r="H15" s="15"/>
    </row>
    <row r="16" spans="1:8" s="7" customFormat="1" x14ac:dyDescent="0.2">
      <c r="A16" s="8" t="s">
        <v>14</v>
      </c>
      <c r="B16" s="9">
        <v>33</v>
      </c>
      <c r="C16" s="10">
        <f>'[1]потребность 2025'!C16</f>
        <v>91.107219999999998</v>
      </c>
      <c r="D16" s="11">
        <v>83</v>
      </c>
      <c r="E16" s="12">
        <f t="shared" si="0"/>
        <v>249542.67558000001</v>
      </c>
      <c r="F16" s="16">
        <f t="shared" si="1"/>
        <v>249542.67558000001</v>
      </c>
      <c r="G16" s="14">
        <f t="shared" si="2"/>
        <v>3.4000000000000002E-2</v>
      </c>
      <c r="H16" s="15"/>
    </row>
    <row r="17" spans="1:8" s="7" customFormat="1" x14ac:dyDescent="0.2">
      <c r="A17" s="8" t="s">
        <v>15</v>
      </c>
      <c r="B17" s="9">
        <v>33</v>
      </c>
      <c r="C17" s="10">
        <f>'[1]потребность 2025'!C17</f>
        <v>63.528730000000003</v>
      </c>
      <c r="D17" s="11">
        <v>48</v>
      </c>
      <c r="E17" s="12">
        <f t="shared" si="0"/>
        <v>100629.50831999999</v>
      </c>
      <c r="F17" s="16">
        <f t="shared" si="1"/>
        <v>100629.50831999999</v>
      </c>
      <c r="G17" s="14">
        <f t="shared" si="2"/>
        <v>1.4E-2</v>
      </c>
      <c r="H17" s="15"/>
    </row>
    <row r="18" spans="1:8" s="7" customFormat="1" x14ac:dyDescent="0.2">
      <c r="A18" s="8" t="s">
        <v>16</v>
      </c>
      <c r="B18" s="9">
        <v>33</v>
      </c>
      <c r="C18" s="10">
        <f>'[1]потребность 2025'!C18</f>
        <v>59.82217</v>
      </c>
      <c r="D18" s="11">
        <v>61</v>
      </c>
      <c r="E18" s="12">
        <f t="shared" si="0"/>
        <v>120422.02821</v>
      </c>
      <c r="F18" s="16">
        <f t="shared" si="1"/>
        <v>120422.02821</v>
      </c>
      <c r="G18" s="14">
        <f t="shared" si="2"/>
        <v>1.7000000000000001E-2</v>
      </c>
      <c r="H18" s="15"/>
    </row>
    <row r="19" spans="1:8" s="7" customFormat="1" x14ac:dyDescent="0.2">
      <c r="A19" s="8" t="s">
        <v>17</v>
      </c>
      <c r="B19" s="9">
        <v>33</v>
      </c>
      <c r="C19" s="10">
        <f>'[1]потребность 2025'!C19</f>
        <v>62.536650000000002</v>
      </c>
      <c r="D19" s="11">
        <v>34</v>
      </c>
      <c r="E19" s="12">
        <f t="shared" si="0"/>
        <v>70166.121299999999</v>
      </c>
      <c r="F19" s="16">
        <f t="shared" si="1"/>
        <v>70166.121299999999</v>
      </c>
      <c r="G19" s="14">
        <f t="shared" si="2"/>
        <v>0.01</v>
      </c>
      <c r="H19" s="15"/>
    </row>
    <row r="20" spans="1:8" s="7" customFormat="1" x14ac:dyDescent="0.2">
      <c r="A20" s="8" t="s">
        <v>18</v>
      </c>
      <c r="B20" s="9">
        <v>33</v>
      </c>
      <c r="C20" s="10">
        <f>'[1]потребность 2025'!C20</f>
        <v>67.910430000000005</v>
      </c>
      <c r="D20" s="11">
        <v>72</v>
      </c>
      <c r="E20" s="12">
        <f t="shared" si="0"/>
        <v>161355.18168000001</v>
      </c>
      <c r="F20" s="16">
        <f t="shared" si="1"/>
        <v>161355.18168000001</v>
      </c>
      <c r="G20" s="14">
        <f t="shared" si="2"/>
        <v>2.1999999999999999E-2</v>
      </c>
      <c r="H20" s="15"/>
    </row>
    <row r="21" spans="1:8" s="7" customFormat="1" x14ac:dyDescent="0.2">
      <c r="A21" s="8" t="s">
        <v>19</v>
      </c>
      <c r="B21" s="9">
        <v>33</v>
      </c>
      <c r="C21" s="10">
        <f>'[1]потребность 2025'!C21</f>
        <v>70.154430000000005</v>
      </c>
      <c r="D21" s="11">
        <v>55</v>
      </c>
      <c r="E21" s="12">
        <f t="shared" si="0"/>
        <v>127330.29045</v>
      </c>
      <c r="F21" s="16">
        <f t="shared" si="1"/>
        <v>127330.29045</v>
      </c>
      <c r="G21" s="14">
        <f t="shared" si="2"/>
        <v>1.7000000000000001E-2</v>
      </c>
      <c r="H21" s="15"/>
    </row>
    <row r="22" spans="1:8" s="7" customFormat="1" x14ac:dyDescent="0.2">
      <c r="A22" s="8" t="s">
        <v>20</v>
      </c>
      <c r="B22" s="9">
        <v>33</v>
      </c>
      <c r="C22" s="10">
        <f>'[1]потребность 2025'!C22</f>
        <v>150.65147999999999</v>
      </c>
      <c r="D22" s="11">
        <v>184</v>
      </c>
      <c r="E22" s="12">
        <f t="shared" si="0"/>
        <v>914755.78656000004</v>
      </c>
      <c r="F22" s="16">
        <f t="shared" si="1"/>
        <v>914755.78656000004</v>
      </c>
      <c r="G22" s="14">
        <f t="shared" si="2"/>
        <v>0.125</v>
      </c>
      <c r="H22" s="15"/>
    </row>
    <row r="23" spans="1:8" s="7" customFormat="1" x14ac:dyDescent="0.2">
      <c r="A23" s="8" t="s">
        <v>21</v>
      </c>
      <c r="B23" s="9">
        <v>33</v>
      </c>
      <c r="C23" s="10">
        <f>'[1]потребность 2025'!C23</f>
        <v>32.51444</v>
      </c>
      <c r="D23" s="11">
        <v>44</v>
      </c>
      <c r="E23" s="12">
        <f t="shared" si="0"/>
        <v>47210.96688</v>
      </c>
      <c r="F23" s="16">
        <f t="shared" si="1"/>
        <v>47210.96688</v>
      </c>
      <c r="G23" s="14">
        <f t="shared" si="2"/>
        <v>6.0000000000000001E-3</v>
      </c>
      <c r="H23" s="15"/>
    </row>
    <row r="24" spans="1:8" s="7" customFormat="1" x14ac:dyDescent="0.2">
      <c r="A24" s="8" t="s">
        <v>22</v>
      </c>
      <c r="B24" s="9">
        <v>33</v>
      </c>
      <c r="C24" s="10">
        <f>'[1]потребность 2025'!C24</f>
        <v>93.539240000000007</v>
      </c>
      <c r="D24" s="11">
        <v>50</v>
      </c>
      <c r="E24" s="12">
        <f t="shared" si="0"/>
        <v>154339.74600000001</v>
      </c>
      <c r="F24" s="16">
        <f t="shared" si="1"/>
        <v>154339.74600000001</v>
      </c>
      <c r="G24" s="14">
        <f t="shared" si="2"/>
        <v>2.1000000000000001E-2</v>
      </c>
      <c r="H24" s="15"/>
    </row>
    <row r="25" spans="1:8" s="7" customFormat="1" x14ac:dyDescent="0.2">
      <c r="A25" s="8" t="s">
        <v>23</v>
      </c>
      <c r="B25" s="9">
        <v>33</v>
      </c>
      <c r="C25" s="10">
        <f>'[1]потребность 2025'!C25</f>
        <v>150.65147999999999</v>
      </c>
      <c r="D25" s="11">
        <v>714</v>
      </c>
      <c r="E25" s="12">
        <f t="shared" si="0"/>
        <v>3549650.1717599998</v>
      </c>
      <c r="F25" s="16">
        <f t="shared" si="1"/>
        <v>3549650.1717599998</v>
      </c>
      <c r="G25" s="14">
        <f t="shared" si="2"/>
        <v>0.48599999999999999</v>
      </c>
      <c r="H25" s="15"/>
    </row>
    <row r="26" spans="1:8" s="7" customFormat="1" x14ac:dyDescent="0.2">
      <c r="A26" s="8" t="s">
        <v>24</v>
      </c>
      <c r="B26" s="9">
        <v>33</v>
      </c>
      <c r="C26" s="10">
        <f>'[1]потребность 2025'!C26</f>
        <v>60.8005</v>
      </c>
      <c r="D26" s="11">
        <v>26</v>
      </c>
      <c r="E26" s="12">
        <f t="shared" si="0"/>
        <v>52166.828999999998</v>
      </c>
      <c r="F26" s="16">
        <f t="shared" si="1"/>
        <v>52166.828999999998</v>
      </c>
      <c r="G26" s="14">
        <f t="shared" si="2"/>
        <v>7.0000000000000001E-3</v>
      </c>
      <c r="H26" s="15"/>
    </row>
    <row r="27" spans="1:8" s="7" customFormat="1" x14ac:dyDescent="0.2">
      <c r="A27" s="8" t="s">
        <v>25</v>
      </c>
      <c r="B27" s="9">
        <v>33</v>
      </c>
      <c r="C27" s="10">
        <f>'[1]потребность 2025'!C27</f>
        <v>10.523160000000001</v>
      </c>
      <c r="D27" s="11">
        <v>4</v>
      </c>
      <c r="E27" s="12">
        <f t="shared" si="0"/>
        <v>1389.0571199999999</v>
      </c>
      <c r="F27" s="16">
        <f t="shared" si="1"/>
        <v>1389.0571199999999</v>
      </c>
      <c r="G27" s="14">
        <f t="shared" si="2"/>
        <v>0</v>
      </c>
      <c r="H27" s="15"/>
    </row>
    <row r="28" spans="1:8" s="7" customFormat="1" x14ac:dyDescent="0.2">
      <c r="A28" s="8" t="s">
        <v>26</v>
      </c>
      <c r="B28" s="9">
        <v>33</v>
      </c>
      <c r="C28" s="10">
        <f>'[1]потребность 2025'!C28</f>
        <v>102.61254</v>
      </c>
      <c r="D28" s="11">
        <v>88</v>
      </c>
      <c r="E28" s="12">
        <f t="shared" si="0"/>
        <v>297986.81615999999</v>
      </c>
      <c r="F28" s="16">
        <f t="shared" si="1"/>
        <v>297986.81615999999</v>
      </c>
      <c r="G28" s="14">
        <f t="shared" si="2"/>
        <v>4.1000000000000002E-2</v>
      </c>
      <c r="H28" s="15"/>
    </row>
    <row r="29" spans="1:8" x14ac:dyDescent="0.2">
      <c r="A29" s="17" t="s">
        <v>27</v>
      </c>
      <c r="B29" s="18"/>
      <c r="C29" s="19">
        <f>AVERAGE(C9:C28)</f>
        <v>76.378068000000013</v>
      </c>
      <c r="D29" s="20">
        <f>SUM(D9:D28)</f>
        <v>2026</v>
      </c>
      <c r="E29" s="21">
        <f>ROUND(E9+E10+E11+E12+E13+E14+E15+E16+E17+E18+E19+E20+E21+E22+E23+E24+E25+E26+E27+E28,1)</f>
        <v>7296719.0999999996</v>
      </c>
      <c r="F29" s="21">
        <f>ROUND(F9+F10+F11+F12+F13+F14+F15+F16+F17+F18+F19+F20+F21+F22+F23+F24+F25+F26+F27+F28,1)</f>
        <v>7296719.0999999996</v>
      </c>
      <c r="G29" s="21">
        <f>ROUND(G9+G10+G11+G12+G13+G14+G15+G16+G17+G18+G19+G20+G21+G22+G23+G24+G25+G26+G27+G28,1)</f>
        <v>1</v>
      </c>
      <c r="H29" s="22">
        <f>ROUND(H9+H10+H11+H12+H13+H14+H15+H16+H17+H18+H19+H20+H21+H22+H23+H24+H25+H26+H27+H28,2)</f>
        <v>0</v>
      </c>
    </row>
    <row r="30" spans="1:8" ht="14.45" x14ac:dyDescent="0.3">
      <c r="C30" s="23"/>
      <c r="F30" s="24"/>
    </row>
    <row r="31" spans="1:8" s="26" customFormat="1" ht="15" x14ac:dyDescent="0.25">
      <c r="A31" s="24"/>
      <c r="B31" s="1"/>
      <c r="C31" s="23"/>
      <c r="D31" s="1"/>
      <c r="E31" s="25"/>
      <c r="F31" s="1"/>
      <c r="G31" s="1"/>
      <c r="H31" s="1"/>
    </row>
    <row r="32" spans="1:8" s="26" customFormat="1" x14ac:dyDescent="0.2">
      <c r="A32" s="1"/>
      <c r="B32" s="1"/>
      <c r="C32" s="1"/>
      <c r="D32" s="27"/>
      <c r="E32" s="25"/>
      <c r="F32" s="25"/>
      <c r="G32" s="25"/>
      <c r="H32" s="1"/>
    </row>
    <row r="33" spans="1:8" s="26" customFormat="1" ht="15" x14ac:dyDescent="0.25">
      <c r="A33" s="24"/>
      <c r="B33" s="1"/>
      <c r="C33" s="1"/>
      <c r="D33" s="1"/>
      <c r="E33" s="1"/>
      <c r="F33" s="1"/>
      <c r="G33" s="1"/>
      <c r="H33" s="1"/>
    </row>
  </sheetData>
  <mergeCells count="8">
    <mergeCell ref="D1:F1"/>
    <mergeCell ref="A2:H2"/>
    <mergeCell ref="A5:A7"/>
    <mergeCell ref="B5:B7"/>
    <mergeCell ref="C5:C7"/>
    <mergeCell ref="D5:D7"/>
    <mergeCell ref="E5:E7"/>
    <mergeCell ref="F5:F7"/>
  </mergeCells>
  <pageMargins left="1.1023622047244095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>
              <from>
                <xdr:col>2</xdr:col>
                <xdr:colOff>85725</xdr:colOff>
                <xdr:row>7</xdr:row>
                <xdr:rowOff>0</xdr:rowOff>
              </from>
              <to>
                <xdr:col>2</xdr:col>
                <xdr:colOff>361950</xdr:colOff>
                <xdr:row>7</xdr:row>
                <xdr:rowOff>0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6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1026" r:id="rId6"/>
      </mc:Fallback>
    </mc:AlternateContent>
    <mc:AlternateContent xmlns:mc="http://schemas.openxmlformats.org/markup-compatibility/2006">
      <mc:Choice Requires="x14">
        <oleObject progId="Equation.DSMT4" shapeId="1027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1027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B37"/>
  <sheetViews>
    <sheetView workbookViewId="0">
      <selection activeCell="A3" sqref="A3"/>
    </sheetView>
  </sheetViews>
  <sheetFormatPr defaultColWidth="9.140625" defaultRowHeight="12.75" x14ac:dyDescent="0.2"/>
  <cols>
    <col min="1" max="1" width="22.140625" style="1" customWidth="1"/>
    <col min="2" max="2" width="7" style="1" customWidth="1"/>
    <col min="3" max="3" width="11.140625" style="1" customWidth="1"/>
    <col min="4" max="4" width="10.7109375" style="1" customWidth="1"/>
    <col min="5" max="5" width="18.85546875" style="1" customWidth="1"/>
    <col min="6" max="6" width="13.85546875" style="1" customWidth="1"/>
    <col min="7" max="7" width="12.28515625" style="1" customWidth="1"/>
    <col min="8" max="8" width="9" style="1" customWidth="1"/>
    <col min="9" max="9" width="9.7109375" style="1" customWidth="1"/>
    <col min="10" max="10" width="8" style="1" customWidth="1"/>
    <col min="11" max="11" width="7.7109375" style="1" customWidth="1"/>
    <col min="12" max="12" width="11.140625" style="1" customWidth="1"/>
    <col min="13" max="13" width="9.7109375" style="1" customWidth="1"/>
    <col min="14" max="14" width="10.5703125" style="1" customWidth="1"/>
    <col min="15" max="15" width="14.28515625" style="1" customWidth="1"/>
    <col min="16" max="16" width="10" style="1" customWidth="1"/>
    <col min="17" max="17" width="14.85546875" style="1" customWidth="1"/>
    <col min="18" max="18" width="13" style="1" customWidth="1"/>
    <col min="19" max="19" width="18.28515625" style="1" customWidth="1"/>
    <col min="20" max="20" width="10.7109375" style="32" customWidth="1"/>
    <col min="21" max="21" width="8.42578125" style="1" customWidth="1"/>
    <col min="22" max="22" width="19" style="1" customWidth="1"/>
    <col min="23" max="23" width="14.42578125" style="1" customWidth="1"/>
    <col min="24" max="25" width="15.28515625" style="1" customWidth="1"/>
    <col min="26" max="26" width="14.28515625" style="1" customWidth="1"/>
    <col min="27" max="27" width="11.85546875" style="1" customWidth="1"/>
    <col min="28" max="28" width="15.28515625" style="1" customWidth="1"/>
    <col min="29" max="16384" width="9.140625" style="1"/>
  </cols>
  <sheetData>
    <row r="2" spans="1:28" s="30" customFormat="1" ht="42" customHeight="1" x14ac:dyDescent="0.2">
      <c r="A2" s="146" t="s">
        <v>53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28"/>
      <c r="Q2" s="29"/>
      <c r="R2" s="29"/>
      <c r="T2" s="31"/>
    </row>
    <row r="4" spans="1:28" ht="13.15" hidden="1" x14ac:dyDescent="0.25"/>
    <row r="5" spans="1:28" ht="13.15" customHeight="1" x14ac:dyDescent="0.2">
      <c r="A5" s="147" t="s">
        <v>0</v>
      </c>
      <c r="B5" s="147" t="s">
        <v>1</v>
      </c>
      <c r="C5" s="147" t="s">
        <v>2</v>
      </c>
      <c r="D5" s="147" t="s">
        <v>3</v>
      </c>
      <c r="E5" s="150" t="s">
        <v>28</v>
      </c>
      <c r="F5" s="147" t="s">
        <v>29</v>
      </c>
      <c r="G5" s="2"/>
      <c r="H5" s="147" t="s">
        <v>30</v>
      </c>
      <c r="I5" s="153" t="s">
        <v>31</v>
      </c>
      <c r="J5" s="154"/>
      <c r="K5" s="157" t="s">
        <v>32</v>
      </c>
      <c r="L5" s="162" t="s">
        <v>33</v>
      </c>
      <c r="M5" s="147" t="s">
        <v>34</v>
      </c>
      <c r="N5" s="147" t="s">
        <v>35</v>
      </c>
      <c r="O5" s="147" t="s">
        <v>36</v>
      </c>
      <c r="P5" s="33"/>
      <c r="Q5" s="34"/>
    </row>
    <row r="6" spans="1:28" x14ac:dyDescent="0.2">
      <c r="A6" s="148"/>
      <c r="B6" s="148"/>
      <c r="C6" s="148"/>
      <c r="D6" s="148"/>
      <c r="E6" s="151"/>
      <c r="F6" s="148"/>
      <c r="G6" s="3"/>
      <c r="H6" s="148"/>
      <c r="I6" s="155"/>
      <c r="J6" s="156"/>
      <c r="K6" s="158"/>
      <c r="L6" s="163"/>
      <c r="M6" s="148"/>
      <c r="N6" s="148"/>
      <c r="O6" s="148"/>
      <c r="P6" s="33"/>
      <c r="Q6" s="34"/>
    </row>
    <row r="7" spans="1:28" ht="101.25" customHeight="1" x14ac:dyDescent="0.25">
      <c r="A7" s="149"/>
      <c r="B7" s="149"/>
      <c r="C7" s="149"/>
      <c r="D7" s="149"/>
      <c r="E7" s="152"/>
      <c r="F7" s="149"/>
      <c r="G7" s="35" t="s">
        <v>6</v>
      </c>
      <c r="H7" s="149"/>
      <c r="I7" s="36" t="s">
        <v>37</v>
      </c>
      <c r="J7" s="4" t="s">
        <v>38</v>
      </c>
      <c r="K7" s="159"/>
      <c r="L7" s="164"/>
      <c r="M7" s="149"/>
      <c r="N7" s="149"/>
      <c r="O7" s="149"/>
      <c r="P7" s="33"/>
      <c r="Q7" s="37" t="s">
        <v>39</v>
      </c>
      <c r="R7" s="165" t="s">
        <v>40</v>
      </c>
      <c r="S7" s="166" t="s">
        <v>41</v>
      </c>
      <c r="T7" s="160" t="s">
        <v>42</v>
      </c>
      <c r="U7" s="160"/>
      <c r="V7" s="38" t="s">
        <v>43</v>
      </c>
      <c r="W7" s="39" t="s">
        <v>44</v>
      </c>
      <c r="X7" s="39" t="s">
        <v>45</v>
      </c>
      <c r="Y7" s="40"/>
      <c r="Z7" s="161"/>
      <c r="AA7" s="145"/>
    </row>
    <row r="8" spans="1:28" s="7" customFormat="1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5</v>
      </c>
      <c r="G8" s="6"/>
      <c r="H8" s="6">
        <v>6</v>
      </c>
      <c r="I8" s="6">
        <v>7</v>
      </c>
      <c r="J8" s="6">
        <v>8</v>
      </c>
      <c r="K8" s="6">
        <v>10</v>
      </c>
      <c r="L8" s="6">
        <v>11</v>
      </c>
      <c r="M8" s="6">
        <v>12</v>
      </c>
      <c r="N8" s="6">
        <v>13</v>
      </c>
      <c r="O8" s="6">
        <v>16</v>
      </c>
      <c r="P8" s="41"/>
      <c r="Q8" s="42"/>
      <c r="R8" s="165"/>
      <c r="S8" s="167"/>
      <c r="T8" s="43"/>
      <c r="U8" s="42"/>
      <c r="V8" s="42"/>
      <c r="W8" s="42"/>
      <c r="X8" s="42"/>
      <c r="Y8" s="44"/>
    </row>
    <row r="9" spans="1:28" s="7" customFormat="1" ht="21" customHeight="1" x14ac:dyDescent="0.2">
      <c r="A9" s="8" t="s">
        <v>7</v>
      </c>
      <c r="B9" s="45">
        <v>33</v>
      </c>
      <c r="C9" s="46">
        <f>'потребность 2026'!C9</f>
        <v>42.092660000000002</v>
      </c>
      <c r="D9" s="43">
        <v>1</v>
      </c>
      <c r="E9" s="46">
        <f>ROUND(B9*C9*D9,5)</f>
        <v>1389.0577800000001</v>
      </c>
      <c r="F9" s="46">
        <f t="shared" ref="F9:F28" si="0">E9+G9</f>
        <v>1400.7207700000001</v>
      </c>
      <c r="G9" s="46">
        <v>11.662990000000001</v>
      </c>
      <c r="H9" s="47">
        <v>6</v>
      </c>
      <c r="I9" s="46">
        <f>259.5*1.05*1.04*1.043*1.1*1.055*1.15</f>
        <v>394.44576186014996</v>
      </c>
      <c r="J9" s="48">
        <v>2.2000000000000002</v>
      </c>
      <c r="K9" s="49">
        <v>1.302</v>
      </c>
      <c r="L9" s="45">
        <f>ROUND(I9*J9*K9,2)</f>
        <v>1129.8499999999999</v>
      </c>
      <c r="M9" s="45">
        <f t="shared" ref="M9:M24" si="1">L9*10%</f>
        <v>112.985</v>
      </c>
      <c r="N9" s="45">
        <f>ROUND((L9+M9)/249*H9,1)</f>
        <v>29.9</v>
      </c>
      <c r="O9" s="46">
        <f>ROUND((F9+N9),5)</f>
        <v>1430.62077</v>
      </c>
      <c r="P9" s="50"/>
      <c r="Q9" s="51">
        <f>'потребность 2026'!E9</f>
        <v>19446.808919999999</v>
      </c>
      <c r="R9" s="52">
        <f>B9*C9</f>
        <v>1389.0577800000001</v>
      </c>
      <c r="S9" s="52">
        <f>192946.5*(Q9:Q24/$Q$29)</f>
        <v>514.230252479456</v>
      </c>
      <c r="T9" s="53">
        <f t="shared" ref="T9:T28" si="2">S9/R9</f>
        <v>0.37020076477988983</v>
      </c>
      <c r="U9" s="42">
        <v>1</v>
      </c>
      <c r="V9" s="54">
        <f t="shared" ref="V9:V28" si="3">U9*R9</f>
        <v>1389.0577800000001</v>
      </c>
      <c r="W9" s="55">
        <f>1606.65273*(V9/191339.84727)</f>
        <v>11.663715144580086</v>
      </c>
      <c r="X9" s="54">
        <f>V9+W9</f>
        <v>1400.7214951445801</v>
      </c>
      <c r="Y9" s="56">
        <v>1400.7</v>
      </c>
      <c r="Z9" s="57">
        <v>1389.1</v>
      </c>
      <c r="AA9" s="57">
        <v>11.7</v>
      </c>
      <c r="AB9" s="58">
        <f>Z9+AA9</f>
        <v>1400.8</v>
      </c>
    </row>
    <row r="10" spans="1:28" s="7" customFormat="1" x14ac:dyDescent="0.2">
      <c r="A10" s="8" t="s">
        <v>8</v>
      </c>
      <c r="B10" s="45">
        <v>33</v>
      </c>
      <c r="C10" s="46">
        <f>'потребность 2026'!C10</f>
        <v>111.84039</v>
      </c>
      <c r="D10" s="43">
        <v>3</v>
      </c>
      <c r="E10" s="46">
        <f t="shared" ref="E10:E28" si="4">ROUND(B10*C10*D10,5)</f>
        <v>11072.198609999999</v>
      </c>
      <c r="F10" s="46">
        <f t="shared" si="0"/>
        <v>11165.16446</v>
      </c>
      <c r="G10" s="46">
        <v>92.965850000000003</v>
      </c>
      <c r="H10" s="47">
        <v>7</v>
      </c>
      <c r="I10" s="46">
        <f t="shared" ref="I10:I23" si="5">259.5*1.05*1.04*1.043*1.1*1.055*1.15</f>
        <v>394.44576186014996</v>
      </c>
      <c r="J10" s="48">
        <v>1.3</v>
      </c>
      <c r="K10" s="49">
        <v>1.302</v>
      </c>
      <c r="L10" s="45">
        <f t="shared" ref="L10:L24" si="6">ROUND(I10*J10*K10,2)</f>
        <v>667.64</v>
      </c>
      <c r="M10" s="45">
        <f t="shared" si="1"/>
        <v>66.763999999999996</v>
      </c>
      <c r="N10" s="45">
        <f t="shared" ref="N10:N24" si="7">ROUND((L10+M10)/249*H10,1)</f>
        <v>20.6</v>
      </c>
      <c r="O10" s="46">
        <f t="shared" ref="O10:O28" si="8">ROUND((F10+N10),5)</f>
        <v>11185.76446</v>
      </c>
      <c r="P10" s="50"/>
      <c r="Q10" s="51">
        <f>'потребность 2026'!E10</f>
        <v>457650.87588000001</v>
      </c>
      <c r="R10" s="52">
        <f t="shared" ref="R10:R28" si="9">B10*C10</f>
        <v>3690.7328699999998</v>
      </c>
      <c r="S10" s="52">
        <f t="shared" ref="S10:S28" si="10">192946.5*(Q10:Q25/$Q$29)</f>
        <v>12101.621732354461</v>
      </c>
      <c r="T10" s="53">
        <f t="shared" si="2"/>
        <v>3.2789210594790248</v>
      </c>
      <c r="U10" s="42">
        <v>3</v>
      </c>
      <c r="V10" s="54">
        <f t="shared" si="3"/>
        <v>11072.198609999999</v>
      </c>
      <c r="W10" s="55">
        <f t="shared" ref="W10:W28" si="11">1606.65273*(V10/191339.84727)</f>
        <v>92.971633340735153</v>
      </c>
      <c r="X10" s="54">
        <f t="shared" ref="X10:X28" si="12">V10+W10</f>
        <v>11165.170243340735</v>
      </c>
      <c r="Y10" s="56">
        <v>11165.2</v>
      </c>
      <c r="Z10" s="57">
        <v>11072.2</v>
      </c>
      <c r="AA10" s="57">
        <v>93</v>
      </c>
      <c r="AB10" s="58">
        <f t="shared" ref="AB10:AB28" si="13">Z10+AA10</f>
        <v>11165.2</v>
      </c>
    </row>
    <row r="11" spans="1:28" s="7" customFormat="1" x14ac:dyDescent="0.2">
      <c r="A11" s="8" t="s">
        <v>9</v>
      </c>
      <c r="B11" s="45">
        <v>33</v>
      </c>
      <c r="C11" s="46">
        <f>'потребность 2026'!C11</f>
        <v>74.406210000000002</v>
      </c>
      <c r="D11" s="43">
        <v>3</v>
      </c>
      <c r="E11" s="46">
        <f t="shared" si="4"/>
        <v>7366.21479</v>
      </c>
      <c r="F11" s="46">
        <f t="shared" si="0"/>
        <v>7428.0639700000002</v>
      </c>
      <c r="G11" s="46">
        <v>61.849179999999997</v>
      </c>
      <c r="H11" s="47">
        <v>6</v>
      </c>
      <c r="I11" s="46">
        <f t="shared" si="5"/>
        <v>394.44576186014996</v>
      </c>
      <c r="J11" s="48">
        <v>1.8</v>
      </c>
      <c r="K11" s="49">
        <v>1.302</v>
      </c>
      <c r="L11" s="45">
        <f t="shared" si="6"/>
        <v>924.42</v>
      </c>
      <c r="M11" s="45">
        <f t="shared" si="1"/>
        <v>92.442000000000007</v>
      </c>
      <c r="N11" s="45">
        <f t="shared" si="7"/>
        <v>24.5</v>
      </c>
      <c r="O11" s="46">
        <f t="shared" si="8"/>
        <v>7452.5639700000002</v>
      </c>
      <c r="P11" s="50"/>
      <c r="Q11" s="51">
        <f>'потребность 2026'!E11</f>
        <v>267639.13737000001</v>
      </c>
      <c r="R11" s="52">
        <f t="shared" si="9"/>
        <v>2455.4049300000001</v>
      </c>
      <c r="S11" s="52">
        <f t="shared" si="10"/>
        <v>7077.1580956717153</v>
      </c>
      <c r="T11" s="53">
        <f t="shared" si="2"/>
        <v>2.8822773829291428</v>
      </c>
      <c r="U11" s="42">
        <v>3</v>
      </c>
      <c r="V11" s="54">
        <f t="shared" si="3"/>
        <v>7366.21479</v>
      </c>
      <c r="W11" s="55">
        <f t="shared" si="11"/>
        <v>61.853028895855438</v>
      </c>
      <c r="X11" s="54">
        <f t="shared" si="12"/>
        <v>7428.0678188958555</v>
      </c>
      <c r="Y11" s="56">
        <v>7428.1</v>
      </c>
      <c r="Z11" s="57">
        <v>7366.2</v>
      </c>
      <c r="AA11" s="57">
        <v>61.9</v>
      </c>
      <c r="AB11" s="58">
        <f t="shared" si="13"/>
        <v>7428.0999999999995</v>
      </c>
    </row>
    <row r="12" spans="1:28" s="7" customFormat="1" x14ac:dyDescent="0.2">
      <c r="A12" s="8" t="s">
        <v>10</v>
      </c>
      <c r="B12" s="45">
        <v>33</v>
      </c>
      <c r="C12" s="46">
        <f>'потребность 2026'!C12</f>
        <v>77.576679999999996</v>
      </c>
      <c r="D12" s="43">
        <v>1</v>
      </c>
      <c r="E12" s="46">
        <f t="shared" si="4"/>
        <v>2560.03044</v>
      </c>
      <c r="F12" s="46">
        <f t="shared" si="0"/>
        <v>2581.5252999999998</v>
      </c>
      <c r="G12" s="46">
        <v>21.494859999999999</v>
      </c>
      <c r="H12" s="47">
        <v>9</v>
      </c>
      <c r="I12" s="46">
        <f t="shared" si="5"/>
        <v>394.44576186014996</v>
      </c>
      <c r="J12" s="48">
        <v>2</v>
      </c>
      <c r="K12" s="49">
        <v>1.302</v>
      </c>
      <c r="L12" s="45">
        <f t="shared" si="6"/>
        <v>1027.1400000000001</v>
      </c>
      <c r="M12" s="45">
        <f t="shared" si="1"/>
        <v>102.71400000000001</v>
      </c>
      <c r="N12" s="45">
        <f t="shared" si="7"/>
        <v>40.799999999999997</v>
      </c>
      <c r="O12" s="46">
        <f t="shared" si="8"/>
        <v>2622.3253</v>
      </c>
      <c r="P12" s="50"/>
      <c r="Q12" s="51">
        <f>'потребность 2026'!E12</f>
        <v>138241.64376000001</v>
      </c>
      <c r="R12" s="52">
        <f t="shared" si="9"/>
        <v>2560.03044</v>
      </c>
      <c r="S12" s="52">
        <f t="shared" si="10"/>
        <v>3655.5115888843638</v>
      </c>
      <c r="T12" s="53">
        <f t="shared" si="2"/>
        <v>1.4279172355795753</v>
      </c>
      <c r="U12" s="42">
        <v>1</v>
      </c>
      <c r="V12" s="54">
        <f t="shared" si="3"/>
        <v>2560.03044</v>
      </c>
      <c r="W12" s="55">
        <f t="shared" si="11"/>
        <v>21.496201413316314</v>
      </c>
      <c r="X12" s="54">
        <f t="shared" si="12"/>
        <v>2581.5266414133162</v>
      </c>
      <c r="Y12" s="56">
        <v>2581.5</v>
      </c>
      <c r="Z12" s="57">
        <v>2560</v>
      </c>
      <c r="AA12" s="57">
        <v>21.5</v>
      </c>
      <c r="AB12" s="58">
        <f t="shared" si="13"/>
        <v>2581.5</v>
      </c>
    </row>
    <row r="13" spans="1:28" s="74" customFormat="1" x14ac:dyDescent="0.2">
      <c r="A13" s="59" t="s">
        <v>11</v>
      </c>
      <c r="B13" s="60">
        <v>33</v>
      </c>
      <c r="C13" s="61">
        <f>'потребность 2026'!C13</f>
        <v>57.044759999999997</v>
      </c>
      <c r="D13" s="62">
        <v>3</v>
      </c>
      <c r="E13" s="61">
        <f t="shared" si="4"/>
        <v>5647.4312399999999</v>
      </c>
      <c r="F13" s="61">
        <f t="shared" si="0"/>
        <v>5694.8489399999999</v>
      </c>
      <c r="G13" s="61">
        <v>47.417700000000004</v>
      </c>
      <c r="H13" s="63">
        <v>5</v>
      </c>
      <c r="I13" s="46">
        <f t="shared" si="5"/>
        <v>394.44576186014996</v>
      </c>
      <c r="J13" s="64">
        <v>1.3</v>
      </c>
      <c r="K13" s="65">
        <v>1.302</v>
      </c>
      <c r="L13" s="60">
        <f t="shared" si="6"/>
        <v>667.64</v>
      </c>
      <c r="M13" s="60">
        <f t="shared" si="1"/>
        <v>66.763999999999996</v>
      </c>
      <c r="N13" s="45">
        <f t="shared" si="7"/>
        <v>14.7</v>
      </c>
      <c r="O13" s="61">
        <f t="shared" si="8"/>
        <v>5709.5489399999997</v>
      </c>
      <c r="P13" s="66"/>
      <c r="Q13" s="67">
        <f>'потребность 2026'!E13</f>
        <v>239074.58916</v>
      </c>
      <c r="R13" s="68">
        <f t="shared" si="9"/>
        <v>1882.4770799999999</v>
      </c>
      <c r="S13" s="52">
        <f t="shared" si="10"/>
        <v>6321.8282676049985</v>
      </c>
      <c r="T13" s="69">
        <f t="shared" si="2"/>
        <v>3.3582497947890015</v>
      </c>
      <c r="U13" s="70">
        <v>3</v>
      </c>
      <c r="V13" s="71">
        <f t="shared" si="3"/>
        <v>5647.4312399999999</v>
      </c>
      <c r="W13" s="55">
        <f t="shared" si="11"/>
        <v>47.42065465553398</v>
      </c>
      <c r="X13" s="71">
        <f t="shared" si="12"/>
        <v>5694.8518946555341</v>
      </c>
      <c r="Y13" s="72">
        <v>5694.9</v>
      </c>
      <c r="Z13" s="73">
        <v>5647.4</v>
      </c>
      <c r="AA13" s="73">
        <v>47.4</v>
      </c>
      <c r="AB13" s="58">
        <f t="shared" si="13"/>
        <v>5694.7999999999993</v>
      </c>
    </row>
    <row r="14" spans="1:28" s="7" customFormat="1" x14ac:dyDescent="0.2">
      <c r="A14" s="8" t="s">
        <v>12</v>
      </c>
      <c r="B14" s="45">
        <v>33</v>
      </c>
      <c r="C14" s="46">
        <f>'потребность 2026'!C14</f>
        <v>58.960740000000001</v>
      </c>
      <c r="D14" s="43">
        <v>2</v>
      </c>
      <c r="E14" s="46">
        <f t="shared" si="4"/>
        <v>3891.4088400000001</v>
      </c>
      <c r="F14" s="46">
        <f t="shared" si="0"/>
        <v>3924.0824000000002</v>
      </c>
      <c r="G14" s="46">
        <v>32.673560000000002</v>
      </c>
      <c r="H14" s="47">
        <v>12</v>
      </c>
      <c r="I14" s="46">
        <f t="shared" si="5"/>
        <v>394.44576186014996</v>
      </c>
      <c r="J14" s="48">
        <v>2</v>
      </c>
      <c r="K14" s="49">
        <v>1.302</v>
      </c>
      <c r="L14" s="45">
        <f t="shared" si="6"/>
        <v>1027.1400000000001</v>
      </c>
      <c r="M14" s="45">
        <f t="shared" si="1"/>
        <v>102.71400000000001</v>
      </c>
      <c r="N14" s="45">
        <f t="shared" si="7"/>
        <v>54.5</v>
      </c>
      <c r="O14" s="46">
        <f t="shared" si="8"/>
        <v>3978.5823999999998</v>
      </c>
      <c r="P14" s="50"/>
      <c r="Q14" s="51">
        <f>'потребность 2026'!E14</f>
        <v>136199.3094</v>
      </c>
      <c r="R14" s="52">
        <f t="shared" si="9"/>
        <v>1945.70442</v>
      </c>
      <c r="S14" s="52">
        <f t="shared" si="10"/>
        <v>3601.5063215980604</v>
      </c>
      <c r="T14" s="53">
        <f t="shared" si="2"/>
        <v>1.8510038238994493</v>
      </c>
      <c r="U14" s="42">
        <v>2</v>
      </c>
      <c r="V14" s="54">
        <f t="shared" si="3"/>
        <v>3891.4088400000001</v>
      </c>
      <c r="W14" s="55">
        <f t="shared" si="11"/>
        <v>32.675591234844688</v>
      </c>
      <c r="X14" s="54">
        <f t="shared" si="12"/>
        <v>3924.0844312348449</v>
      </c>
      <c r="Y14" s="56">
        <v>3924.1</v>
      </c>
      <c r="Z14" s="57">
        <v>3891.4</v>
      </c>
      <c r="AA14" s="57">
        <v>32.700000000000003</v>
      </c>
      <c r="AB14" s="58">
        <f t="shared" si="13"/>
        <v>3924.1</v>
      </c>
    </row>
    <row r="15" spans="1:28" s="7" customFormat="1" x14ac:dyDescent="0.2">
      <c r="A15" s="8" t="s">
        <v>13</v>
      </c>
      <c r="B15" s="45">
        <v>33</v>
      </c>
      <c r="C15" s="46">
        <f>'потребность 2026'!C15</f>
        <v>89.287450000000007</v>
      </c>
      <c r="D15" s="43">
        <v>2</v>
      </c>
      <c r="E15" s="46">
        <f t="shared" si="4"/>
        <v>5892.9717000000001</v>
      </c>
      <c r="F15" s="46">
        <f t="shared" si="0"/>
        <v>5942.4510399999999</v>
      </c>
      <c r="G15" s="46">
        <v>49.479340000000001</v>
      </c>
      <c r="H15" s="47">
        <v>8</v>
      </c>
      <c r="I15" s="46">
        <f t="shared" si="5"/>
        <v>394.44576186014996</v>
      </c>
      <c r="J15" s="48">
        <v>1.3</v>
      </c>
      <c r="K15" s="49">
        <v>1.302</v>
      </c>
      <c r="L15" s="45">
        <f t="shared" si="6"/>
        <v>667.64</v>
      </c>
      <c r="M15" s="45">
        <f t="shared" si="1"/>
        <v>66.763999999999996</v>
      </c>
      <c r="N15" s="45">
        <f t="shared" si="7"/>
        <v>23.6</v>
      </c>
      <c r="O15" s="46">
        <f t="shared" si="8"/>
        <v>5966.0510400000003</v>
      </c>
      <c r="P15" s="50"/>
      <c r="Q15" s="51">
        <f>'потребность 2026'!E15</f>
        <v>191521.58025</v>
      </c>
      <c r="R15" s="52">
        <f t="shared" si="9"/>
        <v>2946.48585</v>
      </c>
      <c r="S15" s="52">
        <f t="shared" si="10"/>
        <v>5064.3882486002185</v>
      </c>
      <c r="T15" s="53">
        <f t="shared" si="2"/>
        <v>1.7187892650494889</v>
      </c>
      <c r="U15" s="42">
        <v>2</v>
      </c>
      <c r="V15" s="54">
        <f t="shared" si="3"/>
        <v>5892.9717000000001</v>
      </c>
      <c r="W15" s="55">
        <f t="shared" si="11"/>
        <v>49.48242200829965</v>
      </c>
      <c r="X15" s="54">
        <f t="shared" si="12"/>
        <v>5942.4541220083001</v>
      </c>
      <c r="Y15" s="56">
        <v>5942.5</v>
      </c>
      <c r="Z15" s="57">
        <v>5893</v>
      </c>
      <c r="AA15" s="57">
        <v>49.5</v>
      </c>
      <c r="AB15" s="58">
        <f t="shared" si="13"/>
        <v>5942.5</v>
      </c>
    </row>
    <row r="16" spans="1:28" s="7" customFormat="1" x14ac:dyDescent="0.2">
      <c r="A16" s="8" t="s">
        <v>14</v>
      </c>
      <c r="B16" s="45">
        <v>33</v>
      </c>
      <c r="C16" s="46">
        <f>'потребность 2026'!C16</f>
        <v>91.107219999999998</v>
      </c>
      <c r="D16" s="43">
        <v>2</v>
      </c>
      <c r="E16" s="46">
        <f t="shared" si="4"/>
        <v>6013.0765199999996</v>
      </c>
      <c r="F16" s="46">
        <f t="shared" si="0"/>
        <v>6063.5643</v>
      </c>
      <c r="G16" s="46">
        <v>50.487780000000001</v>
      </c>
      <c r="H16" s="47">
        <v>6</v>
      </c>
      <c r="I16" s="46">
        <f t="shared" si="5"/>
        <v>394.44576186014996</v>
      </c>
      <c r="J16" s="48">
        <v>2</v>
      </c>
      <c r="K16" s="49">
        <v>1.302</v>
      </c>
      <c r="L16" s="45">
        <f t="shared" si="6"/>
        <v>1027.1400000000001</v>
      </c>
      <c r="M16" s="45">
        <f t="shared" si="1"/>
        <v>102.71400000000001</v>
      </c>
      <c r="N16" s="45">
        <f t="shared" si="7"/>
        <v>27.2</v>
      </c>
      <c r="O16" s="46">
        <f t="shared" si="8"/>
        <v>6090.7642999999998</v>
      </c>
      <c r="P16" s="50"/>
      <c r="Q16" s="51">
        <f>'потребность 2026'!E16</f>
        <v>249542.67558000001</v>
      </c>
      <c r="R16" s="52">
        <f t="shared" si="9"/>
        <v>3006.5382599999998</v>
      </c>
      <c r="S16" s="52">
        <f t="shared" si="10"/>
        <v>6598.634953209712</v>
      </c>
      <c r="T16" s="53">
        <f t="shared" si="2"/>
        <v>2.1947616769093479</v>
      </c>
      <c r="U16" s="42">
        <v>2</v>
      </c>
      <c r="V16" s="54">
        <f t="shared" si="3"/>
        <v>6013.0765199999996</v>
      </c>
      <c r="W16" s="55">
        <f t="shared" si="11"/>
        <v>50.490924626506832</v>
      </c>
      <c r="X16" s="54">
        <f t="shared" si="12"/>
        <v>6063.5674446265066</v>
      </c>
      <c r="Y16" s="56">
        <v>6063.6</v>
      </c>
      <c r="Z16" s="57">
        <v>6013.1</v>
      </c>
      <c r="AA16" s="57">
        <v>50.4</v>
      </c>
      <c r="AB16" s="58">
        <f t="shared" si="13"/>
        <v>6063.5</v>
      </c>
    </row>
    <row r="17" spans="1:28" s="7" customFormat="1" x14ac:dyDescent="0.2">
      <c r="A17" s="8" t="s">
        <v>15</v>
      </c>
      <c r="B17" s="45">
        <v>33</v>
      </c>
      <c r="C17" s="46">
        <f>'потребность 2026'!C17</f>
        <v>63.528730000000003</v>
      </c>
      <c r="D17" s="43">
        <v>1</v>
      </c>
      <c r="E17" s="46">
        <f t="shared" si="4"/>
        <v>2096.4480899999999</v>
      </c>
      <c r="F17" s="46">
        <f t="shared" si="0"/>
        <v>2114.0505599999997</v>
      </c>
      <c r="G17" s="46">
        <v>17.60247</v>
      </c>
      <c r="H17" s="47">
        <v>7</v>
      </c>
      <c r="I17" s="46">
        <f t="shared" si="5"/>
        <v>394.44576186014996</v>
      </c>
      <c r="J17" s="48">
        <v>1.8</v>
      </c>
      <c r="K17" s="49">
        <v>1.302</v>
      </c>
      <c r="L17" s="45">
        <f t="shared" si="6"/>
        <v>924.42</v>
      </c>
      <c r="M17" s="45">
        <f t="shared" si="1"/>
        <v>92.442000000000007</v>
      </c>
      <c r="N17" s="45">
        <f t="shared" si="7"/>
        <v>28.6</v>
      </c>
      <c r="O17" s="46">
        <f t="shared" si="8"/>
        <v>2142.65056</v>
      </c>
      <c r="P17" s="50"/>
      <c r="Q17" s="51">
        <f>'потребность 2026'!E17</f>
        <v>100629.50831999999</v>
      </c>
      <c r="R17" s="52">
        <f t="shared" si="9"/>
        <v>2096.4480900000003</v>
      </c>
      <c r="S17" s="52">
        <f t="shared" si="10"/>
        <v>2660.9372099634493</v>
      </c>
      <c r="T17" s="53">
        <f t="shared" si="2"/>
        <v>1.2692597649596222</v>
      </c>
      <c r="U17" s="42">
        <v>1</v>
      </c>
      <c r="V17" s="54">
        <f t="shared" si="3"/>
        <v>2096.4480900000003</v>
      </c>
      <c r="W17" s="55">
        <f t="shared" si="11"/>
        <v>17.603568180697998</v>
      </c>
      <c r="X17" s="54">
        <f t="shared" si="12"/>
        <v>2114.0516581806983</v>
      </c>
      <c r="Y17" s="56">
        <v>2114.1</v>
      </c>
      <c r="Z17" s="57">
        <v>2096.5</v>
      </c>
      <c r="AA17" s="57">
        <v>17.600000000000001</v>
      </c>
      <c r="AB17" s="58">
        <f t="shared" si="13"/>
        <v>2114.1</v>
      </c>
    </row>
    <row r="18" spans="1:28" s="7" customFormat="1" x14ac:dyDescent="0.2">
      <c r="A18" s="8" t="s">
        <v>16</v>
      </c>
      <c r="B18" s="45">
        <v>33</v>
      </c>
      <c r="C18" s="46">
        <f>'потребность 2026'!C18</f>
        <v>59.82217</v>
      </c>
      <c r="D18" s="43">
        <v>2</v>
      </c>
      <c r="E18" s="46">
        <f t="shared" si="4"/>
        <v>3948.2632199999998</v>
      </c>
      <c r="F18" s="46">
        <f t="shared" si="0"/>
        <v>3981.4141499999996</v>
      </c>
      <c r="G18" s="46">
        <v>33.150930000000002</v>
      </c>
      <c r="H18" s="47">
        <v>5</v>
      </c>
      <c r="I18" s="46">
        <f t="shared" si="5"/>
        <v>394.44576186014996</v>
      </c>
      <c r="J18" s="48">
        <v>1.8</v>
      </c>
      <c r="K18" s="49">
        <v>1.302</v>
      </c>
      <c r="L18" s="45">
        <f t="shared" si="6"/>
        <v>924.42</v>
      </c>
      <c r="M18" s="45">
        <f t="shared" si="1"/>
        <v>92.442000000000007</v>
      </c>
      <c r="N18" s="45">
        <f t="shared" si="7"/>
        <v>20.399999999999999</v>
      </c>
      <c r="O18" s="46">
        <f t="shared" si="8"/>
        <v>4001.8141500000002</v>
      </c>
      <c r="P18" s="50"/>
      <c r="Q18" s="51">
        <f>'потребность 2026'!E18</f>
        <v>120422.02821</v>
      </c>
      <c r="R18" s="52">
        <f t="shared" si="9"/>
        <v>1974.1316099999999</v>
      </c>
      <c r="S18" s="52">
        <f t="shared" si="10"/>
        <v>3184.3090671205341</v>
      </c>
      <c r="T18" s="53">
        <f t="shared" si="2"/>
        <v>1.6130176179695204</v>
      </c>
      <c r="U18" s="42">
        <v>2</v>
      </c>
      <c r="V18" s="54">
        <f t="shared" si="3"/>
        <v>3948.2632199999998</v>
      </c>
      <c r="W18" s="55">
        <f t="shared" si="11"/>
        <v>33.152989153483972</v>
      </c>
      <c r="X18" s="54">
        <f t="shared" si="12"/>
        <v>3981.4162091534836</v>
      </c>
      <c r="Y18" s="56">
        <v>3981.4</v>
      </c>
      <c r="Z18" s="57">
        <v>3948.3</v>
      </c>
      <c r="AA18" s="57">
        <v>33.200000000000003</v>
      </c>
      <c r="AB18" s="58">
        <f t="shared" si="13"/>
        <v>3981.5</v>
      </c>
    </row>
    <row r="19" spans="1:28" s="7" customFormat="1" x14ac:dyDescent="0.2">
      <c r="A19" s="8" t="s">
        <v>17</v>
      </c>
      <c r="B19" s="45">
        <v>33</v>
      </c>
      <c r="C19" s="46">
        <f>'потребность 2026'!C19</f>
        <v>62.536650000000002</v>
      </c>
      <c r="D19" s="43">
        <v>1</v>
      </c>
      <c r="E19" s="46">
        <f t="shared" si="4"/>
        <v>2063.7094499999998</v>
      </c>
      <c r="F19" s="46">
        <f t="shared" si="0"/>
        <v>2081.0370399999997</v>
      </c>
      <c r="G19" s="46">
        <v>17.327590000000001</v>
      </c>
      <c r="H19" s="47">
        <v>5</v>
      </c>
      <c r="I19" s="46">
        <f t="shared" si="5"/>
        <v>394.44576186014996</v>
      </c>
      <c r="J19" s="48">
        <v>2</v>
      </c>
      <c r="K19" s="49">
        <v>1.302</v>
      </c>
      <c r="L19" s="45">
        <f t="shared" si="6"/>
        <v>1027.1400000000001</v>
      </c>
      <c r="M19" s="45">
        <f t="shared" si="1"/>
        <v>102.71400000000001</v>
      </c>
      <c r="N19" s="45">
        <f t="shared" si="7"/>
        <v>22.7</v>
      </c>
      <c r="O19" s="46">
        <f t="shared" si="8"/>
        <v>2103.73704</v>
      </c>
      <c r="P19" s="50"/>
      <c r="Q19" s="51">
        <f>'потребность 2026'!E19</f>
        <v>70166.121299999999</v>
      </c>
      <c r="R19" s="52">
        <f t="shared" si="9"/>
        <v>2063.7094499999998</v>
      </c>
      <c r="S19" s="52">
        <f t="shared" si="10"/>
        <v>1855.3965547784658</v>
      </c>
      <c r="T19" s="53">
        <f t="shared" si="2"/>
        <v>0.89905900017973261</v>
      </c>
      <c r="U19" s="42">
        <v>1</v>
      </c>
      <c r="V19" s="54">
        <f t="shared" si="3"/>
        <v>2063.7094499999998</v>
      </c>
      <c r="W19" s="55">
        <f t="shared" si="11"/>
        <v>17.32866660591904</v>
      </c>
      <c r="X19" s="54">
        <f t="shared" si="12"/>
        <v>2081.0381166059187</v>
      </c>
      <c r="Y19" s="56">
        <v>2081</v>
      </c>
      <c r="Z19" s="57">
        <v>2063.6999999999998</v>
      </c>
      <c r="AA19" s="57">
        <v>17.3</v>
      </c>
      <c r="AB19" s="58">
        <f t="shared" si="13"/>
        <v>2081</v>
      </c>
    </row>
    <row r="20" spans="1:28" s="7" customFormat="1" x14ac:dyDescent="0.2">
      <c r="A20" s="8" t="s">
        <v>18</v>
      </c>
      <c r="B20" s="45">
        <v>33</v>
      </c>
      <c r="C20" s="46">
        <f>'потребность 2026'!C20</f>
        <v>67.910430000000005</v>
      </c>
      <c r="D20" s="43">
        <v>2</v>
      </c>
      <c r="E20" s="46">
        <f t="shared" si="4"/>
        <v>4482.0883800000001</v>
      </c>
      <c r="F20" s="46">
        <f t="shared" si="0"/>
        <v>4519.7214800000002</v>
      </c>
      <c r="G20" s="61">
        <v>37.633099999999999</v>
      </c>
      <c r="H20" s="47">
        <v>6</v>
      </c>
      <c r="I20" s="46">
        <f t="shared" si="5"/>
        <v>394.44576186014996</v>
      </c>
      <c r="J20" s="48">
        <v>1.3</v>
      </c>
      <c r="K20" s="49">
        <v>1.302</v>
      </c>
      <c r="L20" s="45">
        <f t="shared" si="6"/>
        <v>667.64</v>
      </c>
      <c r="M20" s="45">
        <f t="shared" si="1"/>
        <v>66.763999999999996</v>
      </c>
      <c r="N20" s="45">
        <f t="shared" si="7"/>
        <v>17.7</v>
      </c>
      <c r="O20" s="46">
        <f t="shared" si="8"/>
        <v>4537.42148</v>
      </c>
      <c r="P20" s="50"/>
      <c r="Q20" s="51">
        <f>'потребность 2026'!E20</f>
        <v>161355.18168000001</v>
      </c>
      <c r="R20" s="52">
        <f t="shared" si="9"/>
        <v>2241.0441900000001</v>
      </c>
      <c r="S20" s="52">
        <f t="shared" si="10"/>
        <v>4266.7008327952917</v>
      </c>
      <c r="T20" s="53">
        <f t="shared" si="2"/>
        <v>1.9038896474394338</v>
      </c>
      <c r="U20" s="42">
        <v>2</v>
      </c>
      <c r="V20" s="54">
        <f t="shared" si="3"/>
        <v>4482.0883800000001</v>
      </c>
      <c r="W20" s="55">
        <f t="shared" si="11"/>
        <v>37.635440994508102</v>
      </c>
      <c r="X20" s="54">
        <f t="shared" si="12"/>
        <v>4519.7238209945081</v>
      </c>
      <c r="Y20" s="56">
        <v>4519.7</v>
      </c>
      <c r="Z20" s="57">
        <v>4482.1000000000004</v>
      </c>
      <c r="AA20" s="57">
        <v>37.6</v>
      </c>
      <c r="AB20" s="58">
        <f t="shared" si="13"/>
        <v>4519.7000000000007</v>
      </c>
    </row>
    <row r="21" spans="1:28" s="7" customFormat="1" x14ac:dyDescent="0.2">
      <c r="A21" s="8" t="s">
        <v>19</v>
      </c>
      <c r="B21" s="45">
        <v>33</v>
      </c>
      <c r="C21" s="46">
        <f>'потребность 2026'!C21</f>
        <v>70.154430000000005</v>
      </c>
      <c r="D21" s="43">
        <v>1</v>
      </c>
      <c r="E21" s="46">
        <f t="shared" si="4"/>
        <v>2315.0961900000002</v>
      </c>
      <c r="F21" s="46">
        <f t="shared" si="0"/>
        <v>2334.5345000000002</v>
      </c>
      <c r="G21" s="46">
        <v>19.438310000000001</v>
      </c>
      <c r="H21" s="47">
        <v>4</v>
      </c>
      <c r="I21" s="46">
        <f t="shared" si="5"/>
        <v>394.44576186014996</v>
      </c>
      <c r="J21" s="48">
        <v>1.8</v>
      </c>
      <c r="K21" s="49">
        <v>1.302</v>
      </c>
      <c r="L21" s="45">
        <f t="shared" si="6"/>
        <v>924.42</v>
      </c>
      <c r="M21" s="45">
        <f t="shared" si="1"/>
        <v>92.442000000000007</v>
      </c>
      <c r="N21" s="45">
        <f t="shared" si="7"/>
        <v>16.3</v>
      </c>
      <c r="O21" s="46">
        <f t="shared" si="8"/>
        <v>2350.8344999999999</v>
      </c>
      <c r="P21" s="50"/>
      <c r="Q21" s="51">
        <f>'потребность 2026'!E21</f>
        <v>127330.29045</v>
      </c>
      <c r="R21" s="52">
        <f t="shared" si="9"/>
        <v>2315.0961900000002</v>
      </c>
      <c r="S21" s="52">
        <f t="shared" si="10"/>
        <v>3366.9836360168219</v>
      </c>
      <c r="T21" s="53">
        <f t="shared" si="2"/>
        <v>1.4543601473495673</v>
      </c>
      <c r="U21" s="42">
        <v>1</v>
      </c>
      <c r="V21" s="54">
        <f t="shared" si="3"/>
        <v>2315.0961900000002</v>
      </c>
      <c r="W21" s="55">
        <f t="shared" si="11"/>
        <v>19.439524317312888</v>
      </c>
      <c r="X21" s="54">
        <f t="shared" si="12"/>
        <v>2334.5357143173132</v>
      </c>
      <c r="Y21" s="56">
        <v>2334.5</v>
      </c>
      <c r="Z21" s="57">
        <v>2315.1</v>
      </c>
      <c r="AA21" s="57">
        <v>19.399999999999999</v>
      </c>
      <c r="AB21" s="58">
        <f t="shared" si="13"/>
        <v>2334.5</v>
      </c>
    </row>
    <row r="22" spans="1:28" s="7" customFormat="1" x14ac:dyDescent="0.2">
      <c r="A22" s="8" t="s">
        <v>20</v>
      </c>
      <c r="B22" s="45">
        <v>33</v>
      </c>
      <c r="C22" s="46">
        <f>'потребность 2026'!C22</f>
        <v>150.65147999999999</v>
      </c>
      <c r="D22" s="43">
        <v>5</v>
      </c>
      <c r="E22" s="46">
        <f t="shared" si="4"/>
        <v>24857.494200000001</v>
      </c>
      <c r="F22" s="46">
        <f t="shared" si="0"/>
        <v>25066.20595</v>
      </c>
      <c r="G22" s="46">
        <v>208.71174999999999</v>
      </c>
      <c r="H22" s="47">
        <v>19</v>
      </c>
      <c r="I22" s="46">
        <f t="shared" si="5"/>
        <v>394.44576186014996</v>
      </c>
      <c r="J22" s="48">
        <v>1.3</v>
      </c>
      <c r="K22" s="49">
        <v>1.302</v>
      </c>
      <c r="L22" s="45">
        <f t="shared" si="6"/>
        <v>667.64</v>
      </c>
      <c r="M22" s="45">
        <f t="shared" si="1"/>
        <v>66.763999999999996</v>
      </c>
      <c r="N22" s="45">
        <f t="shared" si="7"/>
        <v>56</v>
      </c>
      <c r="O22" s="46">
        <f t="shared" si="8"/>
        <v>25122.20595</v>
      </c>
      <c r="P22" s="50"/>
      <c r="Q22" s="51">
        <f>'потребность 2026'!E22</f>
        <v>914755.78656000004</v>
      </c>
      <c r="R22" s="52">
        <f t="shared" si="9"/>
        <v>4971.4988400000002</v>
      </c>
      <c r="S22" s="52">
        <f t="shared" si="10"/>
        <v>24188.806555095838</v>
      </c>
      <c r="T22" s="53">
        <f t="shared" si="2"/>
        <v>4.8654957656785527</v>
      </c>
      <c r="U22" s="42">
        <v>5</v>
      </c>
      <c r="V22" s="54">
        <f t="shared" si="3"/>
        <v>24857.494200000001</v>
      </c>
      <c r="W22" s="55">
        <f t="shared" si="11"/>
        <v>208.72474545792591</v>
      </c>
      <c r="X22" s="54">
        <f t="shared" si="12"/>
        <v>25066.218945457927</v>
      </c>
      <c r="Y22" s="56">
        <v>25066.2</v>
      </c>
      <c r="Z22" s="57">
        <v>24857.5</v>
      </c>
      <c r="AA22" s="57">
        <v>208.7</v>
      </c>
      <c r="AB22" s="58">
        <f t="shared" si="13"/>
        <v>25066.2</v>
      </c>
    </row>
    <row r="23" spans="1:28" s="7" customFormat="1" x14ac:dyDescent="0.2">
      <c r="A23" s="8" t="s">
        <v>21</v>
      </c>
      <c r="B23" s="45">
        <v>33</v>
      </c>
      <c r="C23" s="46">
        <f>'потребность 2026'!C23</f>
        <v>32.51444</v>
      </c>
      <c r="D23" s="43">
        <v>1</v>
      </c>
      <c r="E23" s="46">
        <f t="shared" si="4"/>
        <v>1072.9765199999999</v>
      </c>
      <c r="F23" s="46">
        <f t="shared" si="0"/>
        <v>1081.98559</v>
      </c>
      <c r="G23" s="46">
        <v>9.0090699999999995</v>
      </c>
      <c r="H23" s="47">
        <v>4</v>
      </c>
      <c r="I23" s="46">
        <f t="shared" si="5"/>
        <v>394.44576186014996</v>
      </c>
      <c r="J23" s="48">
        <v>2</v>
      </c>
      <c r="K23" s="49">
        <v>1.302</v>
      </c>
      <c r="L23" s="45">
        <f t="shared" si="6"/>
        <v>1027.1400000000001</v>
      </c>
      <c r="M23" s="45">
        <f t="shared" si="1"/>
        <v>102.71400000000001</v>
      </c>
      <c r="N23" s="45">
        <f t="shared" si="7"/>
        <v>18.2</v>
      </c>
      <c r="O23" s="46">
        <f t="shared" si="8"/>
        <v>1100.18559</v>
      </c>
      <c r="P23" s="50"/>
      <c r="Q23" s="51">
        <f>'потребность 2026'!E23</f>
        <v>47210.96688</v>
      </c>
      <c r="R23" s="52">
        <f t="shared" si="9"/>
        <v>1072.9765199999999</v>
      </c>
      <c r="S23" s="52">
        <f t="shared" si="10"/>
        <v>1248.3954317838609</v>
      </c>
      <c r="T23" s="53">
        <f t="shared" si="2"/>
        <v>1.1634881178796541</v>
      </c>
      <c r="U23" s="42">
        <v>1</v>
      </c>
      <c r="V23" s="54">
        <f t="shared" si="3"/>
        <v>1072.9765199999999</v>
      </c>
      <c r="W23" s="55">
        <f t="shared" si="11"/>
        <v>9.0096270049348384</v>
      </c>
      <c r="X23" s="54">
        <f t="shared" si="12"/>
        <v>1081.9861470049348</v>
      </c>
      <c r="Y23" s="56">
        <v>1082</v>
      </c>
      <c r="Z23" s="57">
        <v>1073</v>
      </c>
      <c r="AA23" s="57">
        <v>9</v>
      </c>
      <c r="AB23" s="58">
        <f t="shared" si="13"/>
        <v>1082</v>
      </c>
    </row>
    <row r="24" spans="1:28" s="7" customFormat="1" x14ac:dyDescent="0.2">
      <c r="A24" s="8" t="s">
        <v>22</v>
      </c>
      <c r="B24" s="45">
        <v>33</v>
      </c>
      <c r="C24" s="46">
        <f>'потребность 2026'!C24</f>
        <v>93.539240000000007</v>
      </c>
      <c r="D24" s="43">
        <v>1</v>
      </c>
      <c r="E24" s="46">
        <f t="shared" si="4"/>
        <v>3086.7949199999998</v>
      </c>
      <c r="F24" s="46">
        <f t="shared" si="0"/>
        <v>3112.7126699999999</v>
      </c>
      <c r="G24" s="46">
        <v>25.917750000000002</v>
      </c>
      <c r="H24" s="47">
        <v>6</v>
      </c>
      <c r="I24" s="46">
        <f>259.5*1.05*1.04*1.043*1.1*1.055*1.15</f>
        <v>394.44576186014996</v>
      </c>
      <c r="J24" s="48">
        <v>1.3</v>
      </c>
      <c r="K24" s="49">
        <v>1.302</v>
      </c>
      <c r="L24" s="45">
        <f t="shared" si="6"/>
        <v>667.64</v>
      </c>
      <c r="M24" s="45">
        <f t="shared" si="1"/>
        <v>66.763999999999996</v>
      </c>
      <c r="N24" s="45">
        <f t="shared" si="7"/>
        <v>17.7</v>
      </c>
      <c r="O24" s="46">
        <f t="shared" si="8"/>
        <v>3130.4126700000002</v>
      </c>
      <c r="P24" s="50"/>
      <c r="Q24" s="51">
        <f>'потребность 2026'!E24</f>
        <v>154339.74600000001</v>
      </c>
      <c r="R24" s="52">
        <f t="shared" si="9"/>
        <v>3086.7949200000003</v>
      </c>
      <c r="S24" s="52">
        <f t="shared" si="10"/>
        <v>4081.1922860809968</v>
      </c>
      <c r="T24" s="53">
        <f t="shared" si="2"/>
        <v>1.3221455884996067</v>
      </c>
      <c r="U24" s="42">
        <v>1</v>
      </c>
      <c r="V24" s="54">
        <f t="shared" si="3"/>
        <v>3086.7949200000003</v>
      </c>
      <c r="W24" s="55">
        <f t="shared" si="11"/>
        <v>25.919365756417182</v>
      </c>
      <c r="X24" s="54">
        <f t="shared" si="12"/>
        <v>3112.7142857564177</v>
      </c>
      <c r="Y24" s="56">
        <v>3112.7</v>
      </c>
      <c r="Z24" s="57">
        <v>3086.8</v>
      </c>
      <c r="AA24" s="57">
        <v>25.9</v>
      </c>
      <c r="AB24" s="58">
        <f t="shared" si="13"/>
        <v>3112.7000000000003</v>
      </c>
    </row>
    <row r="25" spans="1:28" s="7" customFormat="1" x14ac:dyDescent="0.2">
      <c r="A25" s="8" t="s">
        <v>23</v>
      </c>
      <c r="B25" s="45">
        <v>33</v>
      </c>
      <c r="C25" s="46">
        <f>'потребность 2026'!C25</f>
        <v>150.65147999999999</v>
      </c>
      <c r="D25" s="43">
        <v>19</v>
      </c>
      <c r="E25" s="46">
        <f t="shared" si="4"/>
        <v>94458.477960000004</v>
      </c>
      <c r="F25" s="46">
        <f t="shared" si="0"/>
        <v>95251.582630000004</v>
      </c>
      <c r="G25" s="46">
        <v>793.10467000000006</v>
      </c>
      <c r="H25" s="47"/>
      <c r="I25" s="46"/>
      <c r="J25" s="48"/>
      <c r="K25" s="48"/>
      <c r="L25" s="48"/>
      <c r="M25" s="75"/>
      <c r="N25" s="76"/>
      <c r="O25" s="46">
        <f t="shared" si="8"/>
        <v>95251.582630000004</v>
      </c>
      <c r="P25" s="50"/>
      <c r="Q25" s="51">
        <f>'потребность 2026'!E25</f>
        <v>3549650.1717599998</v>
      </c>
      <c r="R25" s="52">
        <f t="shared" si="9"/>
        <v>4971.4988400000002</v>
      </c>
      <c r="S25" s="52">
        <f t="shared" si="10"/>
        <v>93863.086306187106</v>
      </c>
      <c r="T25" s="53">
        <f t="shared" si="2"/>
        <v>18.880239003774385</v>
      </c>
      <c r="U25" s="42">
        <v>19</v>
      </c>
      <c r="V25" s="54">
        <f t="shared" si="3"/>
        <v>94458.477960000004</v>
      </c>
      <c r="W25" s="55">
        <f t="shared" si="11"/>
        <v>793.1540327401184</v>
      </c>
      <c r="X25" s="54">
        <f t="shared" si="12"/>
        <v>95251.63199274012</v>
      </c>
      <c r="Y25" s="56">
        <v>95251.6</v>
      </c>
      <c r="Z25" s="57">
        <v>94458.5</v>
      </c>
      <c r="AA25" s="57">
        <v>793.1</v>
      </c>
      <c r="AB25" s="58">
        <f t="shared" si="13"/>
        <v>95251.6</v>
      </c>
    </row>
    <row r="26" spans="1:28" s="7" customFormat="1" x14ac:dyDescent="0.2">
      <c r="A26" s="8" t="s">
        <v>24</v>
      </c>
      <c r="B26" s="45">
        <v>33</v>
      </c>
      <c r="C26" s="46">
        <f>'потребность 2026'!C26</f>
        <v>60.8005</v>
      </c>
      <c r="D26" s="43">
        <v>1</v>
      </c>
      <c r="E26" s="46">
        <f t="shared" si="4"/>
        <v>2006.4165</v>
      </c>
      <c r="F26" s="46">
        <f t="shared" si="0"/>
        <v>2023.26304</v>
      </c>
      <c r="G26" s="46">
        <v>16.846540000000001</v>
      </c>
      <c r="H26" s="46"/>
      <c r="I26" s="46"/>
      <c r="J26" s="48"/>
      <c r="K26" s="48"/>
      <c r="L26" s="48"/>
      <c r="M26" s="75"/>
      <c r="N26" s="76"/>
      <c r="O26" s="46">
        <f t="shared" si="8"/>
        <v>2023.26304</v>
      </c>
      <c r="P26" s="50"/>
      <c r="Q26" s="51">
        <f>'потребность 2026'!E26</f>
        <v>52166.828999999998</v>
      </c>
      <c r="R26" s="52">
        <f t="shared" si="9"/>
        <v>2006.4165</v>
      </c>
      <c r="S26" s="52">
        <f t="shared" si="10"/>
        <v>1379.442856567267</v>
      </c>
      <c r="T26" s="53">
        <f t="shared" si="2"/>
        <v>0.6875157060197955</v>
      </c>
      <c r="U26" s="42">
        <v>1</v>
      </c>
      <c r="V26" s="54">
        <f t="shared" si="3"/>
        <v>2006.4165</v>
      </c>
      <c r="W26" s="55">
        <f t="shared" si="11"/>
        <v>16.847586079094111</v>
      </c>
      <c r="X26" s="54">
        <f t="shared" si="12"/>
        <v>2023.2640860790941</v>
      </c>
      <c r="Y26" s="56">
        <v>2023.3</v>
      </c>
      <c r="Z26" s="57">
        <v>2006.4</v>
      </c>
      <c r="AA26" s="57">
        <v>16.8</v>
      </c>
      <c r="AB26" s="58">
        <f t="shared" si="13"/>
        <v>2023.2</v>
      </c>
    </row>
    <row r="27" spans="1:28" s="7" customFormat="1" x14ac:dyDescent="0.2">
      <c r="A27" s="8" t="s">
        <v>25</v>
      </c>
      <c r="B27" s="45">
        <v>33</v>
      </c>
      <c r="C27" s="46">
        <f>'потребность 2026'!C27</f>
        <v>10.523160000000001</v>
      </c>
      <c r="D27" s="43">
        <v>1</v>
      </c>
      <c r="E27" s="46">
        <f t="shared" si="4"/>
        <v>347.26427999999999</v>
      </c>
      <c r="F27" s="46">
        <f t="shared" si="0"/>
        <v>350.18002999999999</v>
      </c>
      <c r="G27" s="46">
        <v>2.9157500000000001</v>
      </c>
      <c r="H27" s="46"/>
      <c r="I27" s="46"/>
      <c r="J27" s="48"/>
      <c r="K27" s="48"/>
      <c r="L27" s="48"/>
      <c r="M27" s="75"/>
      <c r="N27" s="76"/>
      <c r="O27" s="46">
        <f t="shared" si="8"/>
        <v>350.18002999999999</v>
      </c>
      <c r="P27" s="50"/>
      <c r="Q27" s="51">
        <f>'потребность 2026'!E27</f>
        <v>1389.0571199999999</v>
      </c>
      <c r="R27" s="52">
        <f t="shared" si="9"/>
        <v>347.26428000000004</v>
      </c>
      <c r="S27" s="52">
        <f t="shared" si="10"/>
        <v>36.730714867639378</v>
      </c>
      <c r="T27" s="53">
        <f t="shared" si="2"/>
        <v>0.10577164707996853</v>
      </c>
      <c r="U27" s="42">
        <v>1</v>
      </c>
      <c r="V27" s="54">
        <f t="shared" si="3"/>
        <v>347.26428000000004</v>
      </c>
      <c r="W27" s="55">
        <f t="shared" si="11"/>
        <v>2.9159274006641391</v>
      </c>
      <c r="X27" s="54">
        <f t="shared" si="12"/>
        <v>350.18020740066419</v>
      </c>
      <c r="Y27" s="56">
        <v>350.1</v>
      </c>
      <c r="Z27" s="57">
        <v>347.3</v>
      </c>
      <c r="AA27" s="57">
        <v>2.8</v>
      </c>
      <c r="AB27" s="58">
        <f t="shared" si="13"/>
        <v>350.1</v>
      </c>
    </row>
    <row r="28" spans="1:28" s="7" customFormat="1" x14ac:dyDescent="0.2">
      <c r="A28" s="8" t="s">
        <v>26</v>
      </c>
      <c r="B28" s="45">
        <v>33</v>
      </c>
      <c r="C28" s="46">
        <f>'потребность 2026'!C28</f>
        <v>102.61254</v>
      </c>
      <c r="D28" s="43">
        <v>2</v>
      </c>
      <c r="E28" s="46">
        <f t="shared" si="4"/>
        <v>6772.4276399999999</v>
      </c>
      <c r="F28" s="46">
        <f t="shared" si="0"/>
        <v>6829.2911899999999</v>
      </c>
      <c r="G28" s="46">
        <v>56.863549999999996</v>
      </c>
      <c r="H28" s="46"/>
      <c r="I28" s="46"/>
      <c r="J28" s="48"/>
      <c r="K28" s="48"/>
      <c r="L28" s="48"/>
      <c r="M28" s="75"/>
      <c r="N28" s="76"/>
      <c r="O28" s="46">
        <f t="shared" si="8"/>
        <v>6829.2911899999999</v>
      </c>
      <c r="P28" s="50"/>
      <c r="Q28" s="51">
        <f>'потребность 2026'!E28</f>
        <v>297986.81615999999</v>
      </c>
      <c r="R28" s="52">
        <f t="shared" si="9"/>
        <v>3386.2138199999999</v>
      </c>
      <c r="S28" s="52">
        <f t="shared" si="10"/>
        <v>7879.6390883397471</v>
      </c>
      <c r="T28" s="53">
        <f t="shared" si="2"/>
        <v>2.3269762357593082</v>
      </c>
      <c r="U28" s="42">
        <v>2</v>
      </c>
      <c r="V28" s="54">
        <f t="shared" si="3"/>
        <v>6772.4276399999999</v>
      </c>
      <c r="W28" s="55">
        <f t="shared" si="11"/>
        <v>56.867084989251325</v>
      </c>
      <c r="X28" s="54">
        <f t="shared" si="12"/>
        <v>6829.2947249892513</v>
      </c>
      <c r="Y28" s="56">
        <v>6829.3</v>
      </c>
      <c r="Z28" s="57">
        <v>6772.4</v>
      </c>
      <c r="AA28" s="57">
        <v>56.9</v>
      </c>
      <c r="AB28" s="58">
        <f t="shared" si="13"/>
        <v>6829.2999999999993</v>
      </c>
    </row>
    <row r="29" spans="1:28" x14ac:dyDescent="0.2">
      <c r="A29" s="17" t="s">
        <v>27</v>
      </c>
      <c r="B29" s="77"/>
      <c r="C29" s="78"/>
      <c r="D29" s="79">
        <f>SUM(D9:D28)</f>
        <v>54</v>
      </c>
      <c r="E29" s="78">
        <f>ROUND(E9+E10+E11+E12+E13+E14+E15+E16+E17+E18+E19+E20+E21+E22+E23+E24+E25+E26+E27+E28,5)</f>
        <v>191339.84727</v>
      </c>
      <c r="F29" s="78">
        <f>ROUND(F9+F10+F11+F12+F13+F14+F15+F16+F17+F18+F19+F20+F21+F22+F23+F24+F25+F26+F27+F28,1)</f>
        <v>192946.4</v>
      </c>
      <c r="G29" s="78">
        <f>ROUND(G9+G10+G11+G12+G13+G14+G15+G16+G17+G18+G19+G20+G21+G22+G23+G24+G25+G26+G27+G28,5)</f>
        <v>1606.5527400000001</v>
      </c>
      <c r="H29" s="79">
        <f>SUM(H9:H28)</f>
        <v>115</v>
      </c>
      <c r="I29" s="78"/>
      <c r="J29" s="78"/>
      <c r="K29" s="78"/>
      <c r="L29" s="80">
        <f>SUM(L9:L24)</f>
        <v>13969.069999999998</v>
      </c>
      <c r="M29" s="81">
        <f>SUM(M9:M24)</f>
        <v>1396.9069999999999</v>
      </c>
      <c r="N29" s="82">
        <f>SUM(N9:N24)</f>
        <v>433.39999999999992</v>
      </c>
      <c r="O29" s="83">
        <f>SUM(O9:O28)</f>
        <v>193379.80000999998</v>
      </c>
      <c r="P29" s="84"/>
      <c r="Q29" s="85">
        <f>SUM(Q9:Q28)</f>
        <v>7296719.1237599999</v>
      </c>
      <c r="R29" s="86"/>
      <c r="S29" s="87">
        <f t="shared" ref="S29:AB29" si="14">SUM(S9:S28)</f>
        <v>192946.50000000003</v>
      </c>
      <c r="T29" s="88">
        <f t="shared" si="14"/>
        <v>53.573339246004068</v>
      </c>
      <c r="U29" s="89">
        <f t="shared" si="14"/>
        <v>54</v>
      </c>
      <c r="V29" s="90">
        <f t="shared" si="14"/>
        <v>191339.84727000003</v>
      </c>
      <c r="W29" s="90">
        <f t="shared" si="14"/>
        <v>1606.6527299999998</v>
      </c>
      <c r="X29" s="90">
        <f t="shared" si="14"/>
        <v>192946.5</v>
      </c>
      <c r="Y29" s="91">
        <f t="shared" si="14"/>
        <v>192946.49999999997</v>
      </c>
      <c r="Z29" s="90">
        <f t="shared" si="14"/>
        <v>191340</v>
      </c>
      <c r="AA29" s="90">
        <f t="shared" si="14"/>
        <v>1606.4</v>
      </c>
      <c r="AB29" s="90">
        <f t="shared" si="14"/>
        <v>192946.4</v>
      </c>
    </row>
    <row r="30" spans="1:28" x14ac:dyDescent="0.2">
      <c r="R30" s="92"/>
    </row>
    <row r="31" spans="1:28" s="26" customFormat="1" ht="15" x14ac:dyDescent="0.25">
      <c r="A31" s="24"/>
      <c r="B31" s="1"/>
      <c r="C31" s="1"/>
      <c r="D31" s="1"/>
      <c r="E31" s="1"/>
      <c r="F31" s="1"/>
      <c r="G31" s="1"/>
      <c r="H31" s="1"/>
      <c r="I31" s="93"/>
      <c r="J31" s="93"/>
      <c r="O31" s="94"/>
      <c r="P31" s="94"/>
      <c r="T31" s="95"/>
    </row>
    <row r="32" spans="1:28" s="26" customFormat="1" x14ac:dyDescent="0.2">
      <c r="A32" s="1"/>
      <c r="B32" s="1"/>
      <c r="C32" s="1"/>
      <c r="D32" s="1"/>
      <c r="E32" s="25"/>
      <c r="F32" s="25"/>
      <c r="G32" s="1"/>
      <c r="H32" s="1"/>
      <c r="I32" s="93"/>
      <c r="O32" s="96"/>
      <c r="P32" s="96"/>
      <c r="S32" s="97">
        <f>V29-S29</f>
        <v>-1606.6527300000016</v>
      </c>
      <c r="T32" s="95"/>
    </row>
    <row r="33" spans="1:20" s="26" customFormat="1" ht="15" x14ac:dyDescent="0.25">
      <c r="A33" s="24"/>
      <c r="B33" s="1"/>
      <c r="C33" s="1"/>
      <c r="D33" s="1"/>
      <c r="E33" s="1"/>
      <c r="F33" s="1"/>
      <c r="G33" s="1"/>
      <c r="H33" s="1"/>
      <c r="I33" s="93"/>
      <c r="J33" s="93"/>
      <c r="T33" s="95"/>
    </row>
    <row r="34" spans="1:20" x14ac:dyDescent="0.2">
      <c r="O34" s="25"/>
      <c r="P34" s="25"/>
    </row>
    <row r="37" spans="1:20" x14ac:dyDescent="0.2">
      <c r="O37" s="98"/>
    </row>
  </sheetData>
  <mergeCells count="18">
    <mergeCell ref="T7:U7"/>
    <mergeCell ref="Z7:AA7"/>
    <mergeCell ref="L5:L7"/>
    <mergeCell ref="M5:M7"/>
    <mergeCell ref="N5:N7"/>
    <mergeCell ref="O5:O7"/>
    <mergeCell ref="R7:R8"/>
    <mergeCell ref="S7:S8"/>
    <mergeCell ref="A2:O2"/>
    <mergeCell ref="A5:A7"/>
    <mergeCell ref="B5:B7"/>
    <mergeCell ref="C5:C7"/>
    <mergeCell ref="D5:D7"/>
    <mergeCell ref="E5:E7"/>
    <mergeCell ref="F5:F7"/>
    <mergeCell ref="H5:H7"/>
    <mergeCell ref="I5:J6"/>
    <mergeCell ref="K5:K7"/>
  </mergeCells>
  <pageMargins left="0.7" right="0.7" top="0.75" bottom="0.75" header="0.3" footer="0.3"/>
  <pageSetup paperSize="9" scale="47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DSMT4" shapeId="2049" r:id="rId4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49" r:id="rId4"/>
      </mc:Fallback>
    </mc:AlternateContent>
    <mc:AlternateContent xmlns:mc="http://schemas.openxmlformats.org/markup-compatibility/2006">
      <mc:Choice Requires="x14">
        <oleObject progId="Equation.DSMT4" shapeId="2050" r:id="rId6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050" r:id="rId6"/>
      </mc:Fallback>
    </mc:AlternateContent>
    <mc:AlternateContent xmlns:mc="http://schemas.openxmlformats.org/markup-compatibility/2006">
      <mc:Choice Requires="x14">
        <oleObject progId="Equation.DSMT4" shapeId="2051" r:id="rId8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1" r:id="rId8"/>
      </mc:Fallback>
    </mc:AlternateContent>
    <mc:AlternateContent xmlns:mc="http://schemas.openxmlformats.org/markup-compatibility/2006">
      <mc:Choice Requires="x14">
        <oleObject progId="Equation.DSMT4" shapeId="2052" r:id="rId10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2" r:id="rId10"/>
      </mc:Fallback>
    </mc:AlternateContent>
    <mc:AlternateContent xmlns:mc="http://schemas.openxmlformats.org/markup-compatibility/2006">
      <mc:Choice Requires="x14">
        <oleObject progId="Equation.DSMT4" shapeId="2053" r:id="rId11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053" r:id="rId11"/>
      </mc:Fallback>
    </mc:AlternateContent>
    <mc:AlternateContent xmlns:mc="http://schemas.openxmlformats.org/markup-compatibility/2006">
      <mc:Choice Requires="x14">
        <oleObject progId="Equation.DSMT4" shapeId="2054" r:id="rId12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4" r:id="rId12"/>
      </mc:Fallback>
    </mc:AlternateContent>
    <mc:AlternateContent xmlns:mc="http://schemas.openxmlformats.org/markup-compatibility/2006">
      <mc:Choice Requires="x14">
        <oleObject progId="Equation.DSMT4" shapeId="2055" r:id="rId13">
          <objectPr defaultSize="0" autoPict="0" r:id="rId5">
            <anchor moveWithCells="1">
              <from>
                <xdr:col>2</xdr:col>
                <xdr:colOff>209550</xdr:colOff>
                <xdr:row>7</xdr:row>
                <xdr:rowOff>0</xdr:rowOff>
              </from>
              <to>
                <xdr:col>2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5" r:id="rId13"/>
      </mc:Fallback>
    </mc:AlternateContent>
    <mc:AlternateContent xmlns:mc="http://schemas.openxmlformats.org/markup-compatibility/2006">
      <mc:Choice Requires="x14">
        <oleObject progId="Equation.DSMT4" shapeId="2056" r:id="rId14">
          <objectPr defaultSize="0" autoPict="0" r:id="rId7">
            <anchor moveWithCells="1">
              <from>
                <xdr:col>3</xdr:col>
                <xdr:colOff>133350</xdr:colOff>
                <xdr:row>7</xdr:row>
                <xdr:rowOff>0</xdr:rowOff>
              </from>
              <to>
                <xdr:col>3</xdr:col>
                <xdr:colOff>390525</xdr:colOff>
                <xdr:row>7</xdr:row>
                <xdr:rowOff>0</xdr:rowOff>
              </to>
            </anchor>
          </objectPr>
        </oleObject>
      </mc:Choice>
      <mc:Fallback>
        <oleObject progId="Equation.DSMT4" shapeId="2056" r:id="rId14"/>
      </mc:Fallback>
    </mc:AlternateContent>
    <mc:AlternateContent xmlns:mc="http://schemas.openxmlformats.org/markup-compatibility/2006">
      <mc:Choice Requires="x14">
        <oleObject progId="Equation.DSMT4" shapeId="2057" r:id="rId15">
          <objectPr defaultSize="0" autoPict="0" r:id="rId9">
            <anchor moveWithCells="1">
              <from>
                <xdr:col>5</xdr:col>
                <xdr:colOff>209550</xdr:colOff>
                <xdr:row>7</xdr:row>
                <xdr:rowOff>0</xdr:rowOff>
              </from>
              <to>
                <xdr:col>5</xdr:col>
                <xdr:colOff>485775</xdr:colOff>
                <xdr:row>7</xdr:row>
                <xdr:rowOff>0</xdr:rowOff>
              </to>
            </anchor>
          </objectPr>
        </oleObject>
      </mc:Choice>
      <mc:Fallback>
        <oleObject progId="Equation.DSMT4" shapeId="2057" r:id="rId1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F35"/>
  <sheetViews>
    <sheetView view="pageBreakPreview" zoomScale="60" zoomScaleNormal="70" workbookViewId="0">
      <selection activeCell="C65" sqref="C65"/>
    </sheetView>
  </sheetViews>
  <sheetFormatPr defaultColWidth="9.140625" defaultRowHeight="12.75" x14ac:dyDescent="0.2"/>
  <cols>
    <col min="1" max="1" width="60.42578125" style="1" customWidth="1"/>
    <col min="2" max="2" width="10.85546875" style="1" customWidth="1"/>
    <col min="3" max="3" width="12.5703125" style="1" customWidth="1"/>
    <col min="4" max="4" width="21.140625" style="1" customWidth="1"/>
    <col min="5" max="5" width="3.28515625" style="1" hidden="1" customWidth="1"/>
    <col min="6" max="6" width="14.5703125" style="1" customWidth="1"/>
    <col min="7" max="7" width="12.28515625" style="1" hidden="1" customWidth="1"/>
    <col min="8" max="8" width="13" style="1" customWidth="1"/>
    <col min="9" max="9" width="11.85546875" style="1" customWidth="1"/>
    <col min="10" max="10" width="11.7109375" style="1" customWidth="1"/>
    <col min="11" max="11" width="10.7109375" style="1" customWidth="1"/>
    <col min="12" max="12" width="13.7109375" style="1" customWidth="1"/>
    <col min="13" max="13" width="13.5703125" style="1" customWidth="1"/>
    <col min="14" max="14" width="15.140625" style="1" customWidth="1"/>
    <col min="15" max="15" width="16.7109375" style="1" customWidth="1"/>
    <col min="16" max="16" width="12.7109375" style="1" customWidth="1"/>
    <col min="17" max="17" width="10" style="1" customWidth="1"/>
    <col min="18" max="18" width="14.85546875" style="1" hidden="1" customWidth="1"/>
    <col min="19" max="19" width="13" style="1" hidden="1" customWidth="1"/>
    <col min="20" max="20" width="18.28515625" style="1" hidden="1" customWidth="1"/>
    <col min="21" max="21" width="10.7109375" style="32" hidden="1" customWidth="1"/>
    <col min="22" max="22" width="8.42578125" style="1" hidden="1" customWidth="1"/>
    <col min="23" max="23" width="19" style="1" hidden="1" customWidth="1"/>
    <col min="24" max="24" width="10.28515625" style="1" hidden="1" customWidth="1"/>
    <col min="25" max="25" width="15.28515625" style="1" hidden="1" customWidth="1"/>
    <col min="26" max="26" width="11.140625" style="1" hidden="1" customWidth="1"/>
    <col min="27" max="31" width="0" style="1" hidden="1" customWidth="1"/>
    <col min="32" max="32" width="12.42578125" style="1" customWidth="1"/>
    <col min="33" max="16384" width="9.140625" style="1"/>
  </cols>
  <sheetData>
    <row r="1" spans="1:32" s="30" customFormat="1" ht="84.75" customHeight="1" x14ac:dyDescent="0.2">
      <c r="A1" s="168" t="s">
        <v>75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28"/>
      <c r="R1" s="29"/>
      <c r="S1" s="29"/>
      <c r="U1" s="31"/>
    </row>
    <row r="2" spans="1:32" ht="15.6" hidden="1" x14ac:dyDescent="0.3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32" ht="13.15" customHeight="1" x14ac:dyDescent="0.2">
      <c r="A3" s="169" t="s">
        <v>0</v>
      </c>
      <c r="B3" s="169" t="s">
        <v>1</v>
      </c>
      <c r="C3" s="169" t="s">
        <v>2</v>
      </c>
      <c r="D3" s="169" t="s">
        <v>3</v>
      </c>
      <c r="E3" s="172" t="s">
        <v>4</v>
      </c>
      <c r="F3" s="169" t="s">
        <v>76</v>
      </c>
      <c r="G3" s="140"/>
      <c r="H3" s="169" t="s">
        <v>30</v>
      </c>
      <c r="I3" s="175" t="s">
        <v>31</v>
      </c>
      <c r="J3" s="176"/>
      <c r="K3" s="169" t="s">
        <v>77</v>
      </c>
      <c r="L3" s="179" t="s">
        <v>33</v>
      </c>
      <c r="M3" s="169" t="s">
        <v>78</v>
      </c>
      <c r="N3" s="169" t="s">
        <v>79</v>
      </c>
      <c r="O3" s="169" t="s">
        <v>46</v>
      </c>
      <c r="P3" s="169" t="s">
        <v>80</v>
      </c>
      <c r="Q3" s="33"/>
      <c r="R3" s="34"/>
    </row>
    <row r="4" spans="1:32" ht="15.75" x14ac:dyDescent="0.2">
      <c r="A4" s="170"/>
      <c r="B4" s="170"/>
      <c r="C4" s="170"/>
      <c r="D4" s="170"/>
      <c r="E4" s="173"/>
      <c r="F4" s="170"/>
      <c r="G4" s="100"/>
      <c r="H4" s="170"/>
      <c r="I4" s="177"/>
      <c r="J4" s="178"/>
      <c r="K4" s="170"/>
      <c r="L4" s="180"/>
      <c r="M4" s="170"/>
      <c r="N4" s="170"/>
      <c r="O4" s="170"/>
      <c r="P4" s="170"/>
      <c r="Q4" s="33"/>
      <c r="R4" s="34"/>
    </row>
    <row r="5" spans="1:32" ht="152.25" customHeight="1" x14ac:dyDescent="0.25">
      <c r="A5" s="171"/>
      <c r="B5" s="171"/>
      <c r="C5" s="171"/>
      <c r="D5" s="171"/>
      <c r="E5" s="174"/>
      <c r="F5" s="171"/>
      <c r="G5" s="141" t="s">
        <v>6</v>
      </c>
      <c r="H5" s="171"/>
      <c r="I5" s="142" t="s">
        <v>37</v>
      </c>
      <c r="J5" s="101" t="s">
        <v>38</v>
      </c>
      <c r="K5" s="171"/>
      <c r="L5" s="181"/>
      <c r="M5" s="171"/>
      <c r="N5" s="171"/>
      <c r="O5" s="171"/>
      <c r="P5" s="171"/>
      <c r="Q5" s="33"/>
      <c r="R5" s="37" t="s">
        <v>39</v>
      </c>
      <c r="S5" s="165" t="s">
        <v>40</v>
      </c>
      <c r="T5" s="166" t="s">
        <v>41</v>
      </c>
      <c r="U5" s="160" t="s">
        <v>42</v>
      </c>
      <c r="V5" s="160"/>
      <c r="W5" s="38" t="s">
        <v>43</v>
      </c>
      <c r="X5" s="39" t="s">
        <v>44</v>
      </c>
      <c r="Y5" s="39" t="s">
        <v>45</v>
      </c>
    </row>
    <row r="6" spans="1:32" s="7" customFormat="1" ht="15.75" x14ac:dyDescent="0.25">
      <c r="A6" s="100">
        <v>1</v>
      </c>
      <c r="B6" s="101">
        <v>2</v>
      </c>
      <c r="C6" s="101">
        <v>3</v>
      </c>
      <c r="D6" s="101">
        <v>4</v>
      </c>
      <c r="E6" s="101">
        <v>5</v>
      </c>
      <c r="F6" s="101">
        <v>5</v>
      </c>
      <c r="G6" s="101"/>
      <c r="H6" s="101">
        <v>6</v>
      </c>
      <c r="I6" s="101">
        <v>7</v>
      </c>
      <c r="J6" s="101">
        <v>8</v>
      </c>
      <c r="K6" s="101">
        <v>9</v>
      </c>
      <c r="L6" s="101">
        <v>10</v>
      </c>
      <c r="M6" s="101">
        <v>11</v>
      </c>
      <c r="N6" s="101">
        <v>12</v>
      </c>
      <c r="O6" s="101">
        <v>13</v>
      </c>
      <c r="P6" s="101">
        <v>14</v>
      </c>
      <c r="Q6" s="41"/>
      <c r="R6" s="42"/>
      <c r="S6" s="165"/>
      <c r="T6" s="167"/>
      <c r="U6" s="43"/>
      <c r="V6" s="42"/>
      <c r="W6" s="42"/>
      <c r="X6" s="42"/>
      <c r="Y6" s="42"/>
    </row>
    <row r="7" spans="1:32" s="7" customFormat="1" ht="21.75" customHeight="1" x14ac:dyDescent="0.25">
      <c r="A7" s="139" t="s">
        <v>54</v>
      </c>
      <c r="B7" s="102">
        <v>33</v>
      </c>
      <c r="C7" s="102">
        <f>'потребность 2026'!C9</f>
        <v>42.092660000000002</v>
      </c>
      <c r="D7" s="104">
        <v>1</v>
      </c>
      <c r="E7" s="103">
        <f>ROUND(B7*C7*D7,5)</f>
        <v>1389.0577800000001</v>
      </c>
      <c r="F7" s="104">
        <v>1400.7</v>
      </c>
      <c r="G7" s="103">
        <v>4.5</v>
      </c>
      <c r="H7" s="104">
        <v>6</v>
      </c>
      <c r="I7" s="102">
        <f>259.5*1.05*1.04*1.043*1.1*1.055*1.15</f>
        <v>394.44576186014996</v>
      </c>
      <c r="J7" s="105">
        <v>2.2000000000000002</v>
      </c>
      <c r="K7" s="106">
        <v>1.302</v>
      </c>
      <c r="L7" s="102">
        <f>ROUND(I7*J7*K7,2)</f>
        <v>1129.8499999999999</v>
      </c>
      <c r="M7" s="102">
        <f t="shared" ref="M7:M22" si="0">L7*10%</f>
        <v>112.985</v>
      </c>
      <c r="N7" s="102">
        <f>ROUND((L7+M7)/249*H7,1)</f>
        <v>29.9</v>
      </c>
      <c r="O7" s="102">
        <f>H7*8</f>
        <v>48</v>
      </c>
      <c r="P7" s="102">
        <f>ROUND((F7+N7+O7),5)</f>
        <v>1478.6</v>
      </c>
      <c r="Q7" s="50"/>
      <c r="R7" s="51">
        <f>'потребность 2026'!E9</f>
        <v>19446.808919999999</v>
      </c>
      <c r="S7" s="52">
        <f t="shared" ref="S7:S26" si="1">B7*C7</f>
        <v>1389.0577800000001</v>
      </c>
      <c r="T7" s="52">
        <f t="shared" ref="T7:T26" si="2">192946.4*(R7:R22/$R$27)</f>
        <v>514.22998596503237</v>
      </c>
      <c r="U7" s="53">
        <f t="shared" ref="U7:U26" si="3">T7/S7</f>
        <v>0.37020057291283615</v>
      </c>
      <c r="V7" s="42">
        <v>1</v>
      </c>
      <c r="W7" s="54">
        <f t="shared" ref="W7:W26" si="4">V7*S7</f>
        <v>1389.0577800000001</v>
      </c>
      <c r="X7" s="42">
        <f t="shared" ref="X7:X26" si="5">721.4*(W7/192225)</f>
        <v>5.2129862530472106</v>
      </c>
      <c r="Y7" s="54">
        <f>W7+X7</f>
        <v>1394.2707662530472</v>
      </c>
      <c r="Z7" s="107"/>
      <c r="AF7" s="58"/>
    </row>
    <row r="8" spans="1:32" s="7" customFormat="1" ht="15.75" x14ac:dyDescent="0.25">
      <c r="A8" s="139" t="s">
        <v>55</v>
      </c>
      <c r="B8" s="102">
        <v>33</v>
      </c>
      <c r="C8" s="102">
        <f>'потребность 2026'!C10</f>
        <v>111.84039</v>
      </c>
      <c r="D8" s="104">
        <v>3</v>
      </c>
      <c r="E8" s="103">
        <f t="shared" ref="E8:E26" si="6">ROUND(B8*C8*D8,5)</f>
        <v>11072.198609999999</v>
      </c>
      <c r="F8" s="104">
        <v>11165.2</v>
      </c>
      <c r="G8" s="103">
        <v>35.9</v>
      </c>
      <c r="H8" s="104">
        <v>7</v>
      </c>
      <c r="I8" s="102">
        <f t="shared" ref="I8:I21" si="7">259.5*1.05*1.04*1.043*1.1*1.055*1.15</f>
        <v>394.44576186014996</v>
      </c>
      <c r="J8" s="105">
        <v>1.3</v>
      </c>
      <c r="K8" s="106">
        <v>1.302</v>
      </c>
      <c r="L8" s="102">
        <f t="shared" ref="L8:L22" si="8">ROUND(I8*J8*K8,2)</f>
        <v>667.64</v>
      </c>
      <c r="M8" s="102">
        <f t="shared" si="0"/>
        <v>66.763999999999996</v>
      </c>
      <c r="N8" s="102">
        <f t="shared" ref="N8:N22" si="9">ROUND((L8+M8)/249*H8,1)</f>
        <v>20.6</v>
      </c>
      <c r="O8" s="102">
        <f t="shared" ref="O8:O22" si="10">H8*8</f>
        <v>56</v>
      </c>
      <c r="P8" s="102">
        <f t="shared" ref="P8:P26" si="11">ROUND((F8+N8+O8),5)</f>
        <v>11241.8</v>
      </c>
      <c r="Q8" s="50"/>
      <c r="R8" s="51">
        <f>'потребность 2026'!E10</f>
        <v>457650.87588000001</v>
      </c>
      <c r="S8" s="52">
        <f t="shared" si="1"/>
        <v>3690.7328699999998</v>
      </c>
      <c r="T8" s="52">
        <f t="shared" si="2"/>
        <v>12101.61546034552</v>
      </c>
      <c r="U8" s="53">
        <f t="shared" si="3"/>
        <v>3.2789193600851205</v>
      </c>
      <c r="V8" s="42">
        <v>5</v>
      </c>
      <c r="W8" s="54">
        <f t="shared" si="4"/>
        <v>18453.664349999999</v>
      </c>
      <c r="X8" s="42">
        <f t="shared" si="5"/>
        <v>69.254641498712445</v>
      </c>
      <c r="Y8" s="54">
        <f t="shared" ref="Y8:Y26" si="12">W8+X8</f>
        <v>18522.918991498711</v>
      </c>
      <c r="AF8" s="58"/>
    </row>
    <row r="9" spans="1:32" s="7" customFormat="1" ht="15.75" x14ac:dyDescent="0.25">
      <c r="A9" s="139" t="s">
        <v>56</v>
      </c>
      <c r="B9" s="102">
        <v>33</v>
      </c>
      <c r="C9" s="102">
        <f>'потребность 2026'!C11</f>
        <v>74.406210000000002</v>
      </c>
      <c r="D9" s="104">
        <v>3</v>
      </c>
      <c r="E9" s="103">
        <f t="shared" si="6"/>
        <v>7366.21479</v>
      </c>
      <c r="F9" s="104">
        <v>7428.1</v>
      </c>
      <c r="G9" s="103">
        <v>12.4</v>
      </c>
      <c r="H9" s="104">
        <v>6</v>
      </c>
      <c r="I9" s="102">
        <f t="shared" si="7"/>
        <v>394.44576186014996</v>
      </c>
      <c r="J9" s="105">
        <v>1.8</v>
      </c>
      <c r="K9" s="106">
        <v>1.302</v>
      </c>
      <c r="L9" s="102">
        <f t="shared" si="8"/>
        <v>924.42</v>
      </c>
      <c r="M9" s="102">
        <f t="shared" si="0"/>
        <v>92.442000000000007</v>
      </c>
      <c r="N9" s="102">
        <f t="shared" si="9"/>
        <v>24.5</v>
      </c>
      <c r="O9" s="102">
        <f t="shared" si="10"/>
        <v>48</v>
      </c>
      <c r="P9" s="102">
        <f t="shared" si="11"/>
        <v>7500.6</v>
      </c>
      <c r="Q9" s="50"/>
      <c r="R9" s="51">
        <f>'потребность 2026'!E11</f>
        <v>267639.13737000001</v>
      </c>
      <c r="S9" s="52">
        <f t="shared" si="1"/>
        <v>2455.4049300000001</v>
      </c>
      <c r="T9" s="52">
        <f t="shared" si="2"/>
        <v>7077.1544277336625</v>
      </c>
      <c r="U9" s="53">
        <f t="shared" si="3"/>
        <v>2.8822758891070817</v>
      </c>
      <c r="V9" s="42">
        <v>4</v>
      </c>
      <c r="W9" s="54">
        <f t="shared" si="4"/>
        <v>9821.6197200000006</v>
      </c>
      <c r="X9" s="42">
        <f t="shared" si="5"/>
        <v>36.859495206180256</v>
      </c>
      <c r="Y9" s="54">
        <f t="shared" si="12"/>
        <v>9858.47921520618</v>
      </c>
      <c r="AF9" s="58"/>
    </row>
    <row r="10" spans="1:32" s="7" customFormat="1" ht="15.75" x14ac:dyDescent="0.25">
      <c r="A10" s="139" t="s">
        <v>57</v>
      </c>
      <c r="B10" s="102">
        <v>33</v>
      </c>
      <c r="C10" s="102">
        <f>'потребность 2026'!C12</f>
        <v>77.576679999999996</v>
      </c>
      <c r="D10" s="104">
        <v>1</v>
      </c>
      <c r="E10" s="103">
        <f t="shared" si="6"/>
        <v>2560.03044</v>
      </c>
      <c r="F10" s="104">
        <v>2581.5</v>
      </c>
      <c r="G10" s="103">
        <v>10.199999999999999</v>
      </c>
      <c r="H10" s="104">
        <v>9</v>
      </c>
      <c r="I10" s="102">
        <f t="shared" si="7"/>
        <v>394.44576186014996</v>
      </c>
      <c r="J10" s="105">
        <v>2</v>
      </c>
      <c r="K10" s="106">
        <v>1.302</v>
      </c>
      <c r="L10" s="102">
        <f t="shared" si="8"/>
        <v>1027.1400000000001</v>
      </c>
      <c r="M10" s="102">
        <f t="shared" si="0"/>
        <v>102.71400000000001</v>
      </c>
      <c r="N10" s="102">
        <f t="shared" si="9"/>
        <v>40.799999999999997</v>
      </c>
      <c r="O10" s="102">
        <f t="shared" si="10"/>
        <v>72</v>
      </c>
      <c r="P10" s="102">
        <f t="shared" si="11"/>
        <v>2694.3</v>
      </c>
      <c r="Q10" s="50"/>
      <c r="R10" s="51">
        <f>'потребность 2026'!E12</f>
        <v>138241.64376000001</v>
      </c>
      <c r="S10" s="52">
        <f t="shared" si="1"/>
        <v>2560.03044</v>
      </c>
      <c r="T10" s="52">
        <f t="shared" si="2"/>
        <v>3655.5096943117292</v>
      </c>
      <c r="U10" s="53">
        <f t="shared" si="3"/>
        <v>1.4279164955209396</v>
      </c>
      <c r="V10" s="42">
        <v>2</v>
      </c>
      <c r="W10" s="54">
        <f t="shared" si="4"/>
        <v>5120.06088</v>
      </c>
      <c r="X10" s="42">
        <f t="shared" si="5"/>
        <v>19.215044447038625</v>
      </c>
      <c r="Y10" s="54">
        <f t="shared" si="12"/>
        <v>5139.275924447039</v>
      </c>
      <c r="AF10" s="58"/>
    </row>
    <row r="11" spans="1:32" s="74" customFormat="1" ht="15.75" x14ac:dyDescent="0.25">
      <c r="A11" s="139" t="s">
        <v>58</v>
      </c>
      <c r="B11" s="108">
        <v>33</v>
      </c>
      <c r="C11" s="108">
        <f>'потребность 2026'!C13</f>
        <v>57.044759999999997</v>
      </c>
      <c r="D11" s="104">
        <v>3</v>
      </c>
      <c r="E11" s="109">
        <f t="shared" si="6"/>
        <v>5647.4312399999999</v>
      </c>
      <c r="F11" s="104">
        <v>5694.9</v>
      </c>
      <c r="G11" s="109">
        <v>20.3</v>
      </c>
      <c r="H11" s="110">
        <v>5</v>
      </c>
      <c r="I11" s="102">
        <f t="shared" si="7"/>
        <v>394.44576186014996</v>
      </c>
      <c r="J11" s="111">
        <v>1.3</v>
      </c>
      <c r="K11" s="112">
        <v>1.302</v>
      </c>
      <c r="L11" s="108">
        <f t="shared" si="8"/>
        <v>667.64</v>
      </c>
      <c r="M11" s="108">
        <f t="shared" si="0"/>
        <v>66.763999999999996</v>
      </c>
      <c r="N11" s="102">
        <f t="shared" si="9"/>
        <v>14.7</v>
      </c>
      <c r="O11" s="102">
        <f t="shared" si="10"/>
        <v>40</v>
      </c>
      <c r="P11" s="102">
        <f t="shared" si="11"/>
        <v>5749.6</v>
      </c>
      <c r="Q11" s="66"/>
      <c r="R11" s="67">
        <f>'потребность 2026'!E13</f>
        <v>239074.58916</v>
      </c>
      <c r="S11" s="68">
        <f t="shared" si="1"/>
        <v>1882.4770799999999</v>
      </c>
      <c r="T11" s="68">
        <f t="shared" si="2"/>
        <v>6321.8249911380663</v>
      </c>
      <c r="U11" s="69">
        <f t="shared" si="3"/>
        <v>3.358248054280728</v>
      </c>
      <c r="V11" s="70">
        <v>4</v>
      </c>
      <c r="W11" s="71">
        <f t="shared" si="4"/>
        <v>7529.9083199999995</v>
      </c>
      <c r="X11" s="70">
        <f t="shared" si="5"/>
        <v>28.258945829356218</v>
      </c>
      <c r="Y11" s="71">
        <f t="shared" si="12"/>
        <v>7558.1672658293555</v>
      </c>
      <c r="AF11" s="58"/>
    </row>
    <row r="12" spans="1:32" s="7" customFormat="1" ht="15.75" x14ac:dyDescent="0.25">
      <c r="A12" s="139" t="s">
        <v>59</v>
      </c>
      <c r="B12" s="102">
        <v>33</v>
      </c>
      <c r="C12" s="102">
        <f>'потребность 2026'!C14</f>
        <v>58.960740000000001</v>
      </c>
      <c r="D12" s="104">
        <v>2</v>
      </c>
      <c r="E12" s="103">
        <f t="shared" si="6"/>
        <v>3891.4088400000001</v>
      </c>
      <c r="F12" s="104">
        <v>3924.1</v>
      </c>
      <c r="G12" s="103">
        <v>15.6</v>
      </c>
      <c r="H12" s="104">
        <v>12</v>
      </c>
      <c r="I12" s="102">
        <f t="shared" si="7"/>
        <v>394.44576186014996</v>
      </c>
      <c r="J12" s="105">
        <v>2</v>
      </c>
      <c r="K12" s="106">
        <v>1.302</v>
      </c>
      <c r="L12" s="102">
        <f t="shared" si="8"/>
        <v>1027.1400000000001</v>
      </c>
      <c r="M12" s="102">
        <f t="shared" si="0"/>
        <v>102.71400000000001</v>
      </c>
      <c r="N12" s="102">
        <f t="shared" si="9"/>
        <v>54.5</v>
      </c>
      <c r="O12" s="102">
        <f t="shared" si="10"/>
        <v>96</v>
      </c>
      <c r="P12" s="102">
        <f t="shared" si="11"/>
        <v>4074.6</v>
      </c>
      <c r="Q12" s="50"/>
      <c r="R12" s="51">
        <f>'потребность 2026'!E14</f>
        <v>136199.3094</v>
      </c>
      <c r="S12" s="52">
        <f t="shared" si="1"/>
        <v>1945.70442</v>
      </c>
      <c r="T12" s="52">
        <f t="shared" si="2"/>
        <v>3601.5044550151879</v>
      </c>
      <c r="U12" s="53">
        <f t="shared" si="3"/>
        <v>1.8510028645641807</v>
      </c>
      <c r="V12" s="42">
        <v>3</v>
      </c>
      <c r="W12" s="54">
        <f t="shared" si="4"/>
        <v>5837.1132600000001</v>
      </c>
      <c r="X12" s="42">
        <f t="shared" si="5"/>
        <v>21.906065838283261</v>
      </c>
      <c r="Y12" s="54">
        <f t="shared" si="12"/>
        <v>5859.0193258382833</v>
      </c>
      <c r="AF12" s="58"/>
    </row>
    <row r="13" spans="1:32" s="7" customFormat="1" ht="18.75" customHeight="1" x14ac:dyDescent="0.25">
      <c r="A13" s="139" t="s">
        <v>60</v>
      </c>
      <c r="B13" s="102">
        <v>33</v>
      </c>
      <c r="C13" s="102">
        <f>'потребность 2026'!C15</f>
        <v>89.287450000000007</v>
      </c>
      <c r="D13" s="104">
        <v>2</v>
      </c>
      <c r="E13" s="103">
        <f t="shared" si="6"/>
        <v>5892.9717000000001</v>
      </c>
      <c r="F13" s="104">
        <v>5942.5</v>
      </c>
      <c r="G13" s="103">
        <v>12.6</v>
      </c>
      <c r="H13" s="104">
        <v>8</v>
      </c>
      <c r="I13" s="102">
        <f t="shared" si="7"/>
        <v>394.44576186014996</v>
      </c>
      <c r="J13" s="105">
        <v>1.3</v>
      </c>
      <c r="K13" s="106">
        <v>1.302</v>
      </c>
      <c r="L13" s="102">
        <f t="shared" si="8"/>
        <v>667.64</v>
      </c>
      <c r="M13" s="102">
        <f t="shared" si="0"/>
        <v>66.763999999999996</v>
      </c>
      <c r="N13" s="102">
        <f t="shared" si="9"/>
        <v>23.6</v>
      </c>
      <c r="O13" s="102">
        <f t="shared" si="10"/>
        <v>64</v>
      </c>
      <c r="P13" s="102">
        <f t="shared" si="11"/>
        <v>6030.1</v>
      </c>
      <c r="Q13" s="50"/>
      <c r="R13" s="51">
        <f>'потребность 2026'!E15</f>
        <v>191521.58025</v>
      </c>
      <c r="S13" s="52">
        <f t="shared" si="1"/>
        <v>2946.48585</v>
      </c>
      <c r="T13" s="52">
        <f t="shared" si="2"/>
        <v>5064.3856238372664</v>
      </c>
      <c r="U13" s="53">
        <f t="shared" si="3"/>
        <v>1.718788374238168</v>
      </c>
      <c r="V13" s="42">
        <v>2</v>
      </c>
      <c r="W13" s="54">
        <f t="shared" si="4"/>
        <v>5892.9717000000001</v>
      </c>
      <c r="X13" s="42">
        <f t="shared" si="5"/>
        <v>22.11569662832618</v>
      </c>
      <c r="Y13" s="54">
        <f t="shared" si="12"/>
        <v>5915.0873966283261</v>
      </c>
      <c r="AF13" s="58"/>
    </row>
    <row r="14" spans="1:32" s="7" customFormat="1" ht="15.75" x14ac:dyDescent="0.25">
      <c r="A14" s="139" t="s">
        <v>61</v>
      </c>
      <c r="B14" s="102">
        <v>33</v>
      </c>
      <c r="C14" s="102">
        <f>'потребность 2026'!C16</f>
        <v>91.107219999999998</v>
      </c>
      <c r="D14" s="104">
        <v>2</v>
      </c>
      <c r="E14" s="103">
        <f t="shared" si="6"/>
        <v>6013.0765199999996</v>
      </c>
      <c r="F14" s="104">
        <v>6063.6</v>
      </c>
      <c r="G14" s="103">
        <v>20.8</v>
      </c>
      <c r="H14" s="104">
        <v>6</v>
      </c>
      <c r="I14" s="102">
        <f t="shared" si="7"/>
        <v>394.44576186014996</v>
      </c>
      <c r="J14" s="105">
        <v>2</v>
      </c>
      <c r="K14" s="106">
        <v>1.302</v>
      </c>
      <c r="L14" s="102">
        <f t="shared" si="8"/>
        <v>1027.1400000000001</v>
      </c>
      <c r="M14" s="102">
        <f t="shared" si="0"/>
        <v>102.71400000000001</v>
      </c>
      <c r="N14" s="102">
        <f t="shared" si="9"/>
        <v>27.2</v>
      </c>
      <c r="O14" s="102">
        <f t="shared" si="10"/>
        <v>48</v>
      </c>
      <c r="P14" s="102">
        <f t="shared" si="11"/>
        <v>6138.8</v>
      </c>
      <c r="Q14" s="50"/>
      <c r="R14" s="51">
        <f>'потребность 2026'!E16</f>
        <v>249542.67558000001</v>
      </c>
      <c r="S14" s="52">
        <f t="shared" si="1"/>
        <v>3006.5382599999998</v>
      </c>
      <c r="T14" s="52">
        <f t="shared" si="2"/>
        <v>6598.6315332798586</v>
      </c>
      <c r="U14" s="53">
        <f t="shared" si="3"/>
        <v>2.1947605394118148</v>
      </c>
      <c r="V14" s="42">
        <v>3</v>
      </c>
      <c r="W14" s="54">
        <f t="shared" si="4"/>
        <v>9019.6147799999999</v>
      </c>
      <c r="X14" s="42">
        <f t="shared" si="5"/>
        <v>33.849655883948493</v>
      </c>
      <c r="Y14" s="54">
        <f t="shared" si="12"/>
        <v>9053.4644358839487</v>
      </c>
      <c r="AF14" s="58"/>
    </row>
    <row r="15" spans="1:32" s="7" customFormat="1" ht="21.75" customHeight="1" x14ac:dyDescent="0.25">
      <c r="A15" s="139" t="s">
        <v>62</v>
      </c>
      <c r="B15" s="102">
        <v>33</v>
      </c>
      <c r="C15" s="102">
        <f>'потребность 2026'!C17</f>
        <v>63.528730000000003</v>
      </c>
      <c r="D15" s="104">
        <v>1</v>
      </c>
      <c r="E15" s="103">
        <f t="shared" si="6"/>
        <v>2096.4480899999999</v>
      </c>
      <c r="F15" s="104">
        <v>2114.1</v>
      </c>
      <c r="G15" s="103">
        <v>11.4</v>
      </c>
      <c r="H15" s="104">
        <v>7</v>
      </c>
      <c r="I15" s="102">
        <f t="shared" si="7"/>
        <v>394.44576186014996</v>
      </c>
      <c r="J15" s="105">
        <v>1.8</v>
      </c>
      <c r="K15" s="106">
        <v>1.302</v>
      </c>
      <c r="L15" s="102">
        <f t="shared" si="8"/>
        <v>924.42</v>
      </c>
      <c r="M15" s="102">
        <f t="shared" si="0"/>
        <v>92.442000000000007</v>
      </c>
      <c r="N15" s="102">
        <f t="shared" si="9"/>
        <v>28.6</v>
      </c>
      <c r="O15" s="102">
        <f t="shared" si="10"/>
        <v>56</v>
      </c>
      <c r="P15" s="102">
        <f t="shared" si="11"/>
        <v>2198.6999999999998</v>
      </c>
      <c r="Q15" s="50"/>
      <c r="R15" s="51">
        <f>'потребность 2026'!E17</f>
        <v>100629.50831999999</v>
      </c>
      <c r="S15" s="52">
        <f t="shared" si="1"/>
        <v>2096.4480900000003</v>
      </c>
      <c r="T15" s="52">
        <f t="shared" si="2"/>
        <v>2660.9358308572155</v>
      </c>
      <c r="U15" s="53">
        <f t="shared" si="3"/>
        <v>1.2692591071297239</v>
      </c>
      <c r="V15" s="42">
        <v>2</v>
      </c>
      <c r="W15" s="54">
        <f t="shared" si="4"/>
        <v>4192.8961800000006</v>
      </c>
      <c r="X15" s="42">
        <f t="shared" si="5"/>
        <v>15.73549384446352</v>
      </c>
      <c r="Y15" s="54">
        <f t="shared" si="12"/>
        <v>4208.6316738444639</v>
      </c>
      <c r="AF15" s="58"/>
    </row>
    <row r="16" spans="1:32" s="7" customFormat="1" ht="15.75" x14ac:dyDescent="0.25">
      <c r="A16" s="139" t="s">
        <v>63</v>
      </c>
      <c r="B16" s="102">
        <v>33</v>
      </c>
      <c r="C16" s="102">
        <f>'потребность 2026'!C18</f>
        <v>59.82217</v>
      </c>
      <c r="D16" s="104">
        <v>2</v>
      </c>
      <c r="E16" s="103">
        <f t="shared" si="6"/>
        <v>3948.2632199999998</v>
      </c>
      <c r="F16" s="104">
        <v>3981.4</v>
      </c>
      <c r="G16" s="103">
        <v>9.6999999999999993</v>
      </c>
      <c r="H16" s="104">
        <v>5</v>
      </c>
      <c r="I16" s="102">
        <f t="shared" si="7"/>
        <v>394.44576186014996</v>
      </c>
      <c r="J16" s="105">
        <v>1.8</v>
      </c>
      <c r="K16" s="106">
        <v>1.302</v>
      </c>
      <c r="L16" s="102">
        <f t="shared" si="8"/>
        <v>924.42</v>
      </c>
      <c r="M16" s="102">
        <f t="shared" si="0"/>
        <v>92.442000000000007</v>
      </c>
      <c r="N16" s="102">
        <f t="shared" si="9"/>
        <v>20.399999999999999</v>
      </c>
      <c r="O16" s="102">
        <f t="shared" si="10"/>
        <v>40</v>
      </c>
      <c r="P16" s="102">
        <f t="shared" si="11"/>
        <v>4041.8</v>
      </c>
      <c r="Q16" s="50"/>
      <c r="R16" s="51">
        <f>'потребность 2026'!E18</f>
        <v>120422.02821</v>
      </c>
      <c r="S16" s="52">
        <f t="shared" si="1"/>
        <v>1974.1316099999999</v>
      </c>
      <c r="T16" s="52">
        <f t="shared" si="2"/>
        <v>3184.3074167619798</v>
      </c>
      <c r="U16" s="53">
        <f t="shared" si="3"/>
        <v>1.6130167819773575</v>
      </c>
      <c r="V16" s="42">
        <v>2</v>
      </c>
      <c r="W16" s="54">
        <f t="shared" si="4"/>
        <v>3948.2632199999998</v>
      </c>
      <c r="X16" s="42">
        <f t="shared" si="5"/>
        <v>14.817412339227467</v>
      </c>
      <c r="Y16" s="54">
        <f t="shared" si="12"/>
        <v>3963.0806323392271</v>
      </c>
      <c r="AF16" s="58"/>
    </row>
    <row r="17" spans="1:32" s="7" customFormat="1" ht="15.75" x14ac:dyDescent="0.25">
      <c r="A17" s="139" t="s">
        <v>64</v>
      </c>
      <c r="B17" s="102">
        <v>33</v>
      </c>
      <c r="C17" s="102">
        <f>'потребность 2026'!C19</f>
        <v>62.536650000000002</v>
      </c>
      <c r="D17" s="104">
        <v>1</v>
      </c>
      <c r="E17" s="103">
        <f t="shared" si="6"/>
        <v>2063.7094499999998</v>
      </c>
      <c r="F17" s="104">
        <v>2081</v>
      </c>
      <c r="G17" s="103">
        <v>6.8</v>
      </c>
      <c r="H17" s="104">
        <v>5</v>
      </c>
      <c r="I17" s="102">
        <f t="shared" si="7"/>
        <v>394.44576186014996</v>
      </c>
      <c r="J17" s="105">
        <v>2</v>
      </c>
      <c r="K17" s="106">
        <v>1.302</v>
      </c>
      <c r="L17" s="102">
        <f t="shared" si="8"/>
        <v>1027.1400000000001</v>
      </c>
      <c r="M17" s="102">
        <f t="shared" si="0"/>
        <v>102.71400000000001</v>
      </c>
      <c r="N17" s="102">
        <f t="shared" si="9"/>
        <v>22.7</v>
      </c>
      <c r="O17" s="102">
        <f t="shared" si="10"/>
        <v>40</v>
      </c>
      <c r="P17" s="102">
        <f t="shared" si="11"/>
        <v>2143.6999999999998</v>
      </c>
      <c r="Q17" s="50"/>
      <c r="R17" s="51">
        <f>'потребность 2026'!E19</f>
        <v>70166.121299999999</v>
      </c>
      <c r="S17" s="52">
        <f t="shared" si="1"/>
        <v>2063.7094499999998</v>
      </c>
      <c r="T17" s="52">
        <f t="shared" si="2"/>
        <v>1855.3955931665398</v>
      </c>
      <c r="U17" s="53">
        <f t="shared" si="3"/>
        <v>0.89905853421688797</v>
      </c>
      <c r="V17" s="42">
        <v>1</v>
      </c>
      <c r="W17" s="54">
        <f t="shared" si="4"/>
        <v>2063.7094499999998</v>
      </c>
      <c r="X17" s="42">
        <f t="shared" si="5"/>
        <v>7.7448822849785399</v>
      </c>
      <c r="Y17" s="54">
        <f t="shared" si="12"/>
        <v>2071.4543322849786</v>
      </c>
      <c r="AF17" s="58"/>
    </row>
    <row r="18" spans="1:32" s="7" customFormat="1" ht="15.75" x14ac:dyDescent="0.25">
      <c r="A18" s="139" t="s">
        <v>65</v>
      </c>
      <c r="B18" s="102">
        <v>33</v>
      </c>
      <c r="C18" s="102">
        <f>'потребность 2026'!C20</f>
        <v>67.910430000000005</v>
      </c>
      <c r="D18" s="104">
        <v>2</v>
      </c>
      <c r="E18" s="103">
        <f t="shared" si="6"/>
        <v>4482.0883800000001</v>
      </c>
      <c r="F18" s="104">
        <v>4519.7</v>
      </c>
      <c r="G18" s="113">
        <v>10.1</v>
      </c>
      <c r="H18" s="104">
        <v>6</v>
      </c>
      <c r="I18" s="102">
        <f t="shared" si="7"/>
        <v>394.44576186014996</v>
      </c>
      <c r="J18" s="105">
        <v>1.3</v>
      </c>
      <c r="K18" s="106">
        <v>1.302</v>
      </c>
      <c r="L18" s="102">
        <f t="shared" si="8"/>
        <v>667.64</v>
      </c>
      <c r="M18" s="102">
        <f t="shared" si="0"/>
        <v>66.763999999999996</v>
      </c>
      <c r="N18" s="102">
        <f t="shared" si="9"/>
        <v>17.7</v>
      </c>
      <c r="O18" s="102">
        <f t="shared" si="10"/>
        <v>48</v>
      </c>
      <c r="P18" s="102">
        <f t="shared" si="11"/>
        <v>4585.3999999999996</v>
      </c>
      <c r="Q18" s="50"/>
      <c r="R18" s="51">
        <f>'потребность 2026'!E20</f>
        <v>161355.18168000001</v>
      </c>
      <c r="S18" s="52">
        <f t="shared" si="1"/>
        <v>2241.0441900000001</v>
      </c>
      <c r="T18" s="52">
        <f t="shared" si="2"/>
        <v>4266.698621456484</v>
      </c>
      <c r="U18" s="53">
        <f t="shared" si="3"/>
        <v>1.9038886606945862</v>
      </c>
      <c r="V18" s="42">
        <v>2</v>
      </c>
      <c r="W18" s="54">
        <f t="shared" si="4"/>
        <v>4482.0883800000001</v>
      </c>
      <c r="X18" s="42">
        <f t="shared" si="5"/>
        <v>16.820801442746781</v>
      </c>
      <c r="Y18" s="54">
        <f t="shared" si="12"/>
        <v>4498.9091814427466</v>
      </c>
      <c r="AF18" s="58"/>
    </row>
    <row r="19" spans="1:32" s="7" customFormat="1" ht="15.75" x14ac:dyDescent="0.25">
      <c r="A19" s="139" t="s">
        <v>66</v>
      </c>
      <c r="B19" s="102">
        <v>33</v>
      </c>
      <c r="C19" s="102">
        <f>'потребность 2026'!C21</f>
        <v>70.154430000000005</v>
      </c>
      <c r="D19" s="104">
        <v>1</v>
      </c>
      <c r="E19" s="103">
        <f t="shared" si="6"/>
        <v>2315.0961900000002</v>
      </c>
      <c r="F19" s="104">
        <v>2334.5</v>
      </c>
      <c r="G19" s="103">
        <v>8.9</v>
      </c>
      <c r="H19" s="104">
        <v>4</v>
      </c>
      <c r="I19" s="102">
        <f t="shared" si="7"/>
        <v>394.44576186014996</v>
      </c>
      <c r="J19" s="105">
        <v>1.8</v>
      </c>
      <c r="K19" s="106">
        <v>1.302</v>
      </c>
      <c r="L19" s="102">
        <f t="shared" si="8"/>
        <v>924.42</v>
      </c>
      <c r="M19" s="102">
        <f t="shared" si="0"/>
        <v>92.442000000000007</v>
      </c>
      <c r="N19" s="102">
        <f t="shared" si="9"/>
        <v>16.3</v>
      </c>
      <c r="O19" s="102">
        <f t="shared" si="10"/>
        <v>32</v>
      </c>
      <c r="P19" s="102">
        <f t="shared" si="11"/>
        <v>2382.8000000000002</v>
      </c>
      <c r="Q19" s="50"/>
      <c r="R19" s="51">
        <f>'потребность 2026'!E21</f>
        <v>127330.29045</v>
      </c>
      <c r="S19" s="52">
        <f t="shared" si="1"/>
        <v>2315.0961900000002</v>
      </c>
      <c r="T19" s="52">
        <f t="shared" si="2"/>
        <v>3366.9818909819878</v>
      </c>
      <c r="U19" s="53">
        <f t="shared" si="3"/>
        <v>1.4543593935861419</v>
      </c>
      <c r="V19" s="42">
        <v>2</v>
      </c>
      <c r="W19" s="54">
        <f t="shared" si="4"/>
        <v>4630.1923800000004</v>
      </c>
      <c r="X19" s="42">
        <f t="shared" si="5"/>
        <v>17.376620017854076</v>
      </c>
      <c r="Y19" s="54">
        <f t="shared" si="12"/>
        <v>4647.5690000178547</v>
      </c>
      <c r="AF19" s="58"/>
    </row>
    <row r="20" spans="1:32" s="7" customFormat="1" ht="15.75" x14ac:dyDescent="0.25">
      <c r="A20" s="139" t="s">
        <v>67</v>
      </c>
      <c r="B20" s="102">
        <v>33</v>
      </c>
      <c r="C20" s="102">
        <f>'потребность 2026'!C22</f>
        <v>150.65147999999999</v>
      </c>
      <c r="D20" s="104">
        <v>5</v>
      </c>
      <c r="E20" s="103">
        <f t="shared" si="6"/>
        <v>24857.494200000001</v>
      </c>
      <c r="F20" s="104">
        <v>25066.2</v>
      </c>
      <c r="G20" s="103">
        <v>82.5</v>
      </c>
      <c r="H20" s="104">
        <v>19</v>
      </c>
      <c r="I20" s="102">
        <f t="shared" si="7"/>
        <v>394.44576186014996</v>
      </c>
      <c r="J20" s="105">
        <v>1.3</v>
      </c>
      <c r="K20" s="106">
        <v>1.302</v>
      </c>
      <c r="L20" s="102">
        <f t="shared" si="8"/>
        <v>667.64</v>
      </c>
      <c r="M20" s="102">
        <f t="shared" si="0"/>
        <v>66.763999999999996</v>
      </c>
      <c r="N20" s="102">
        <f t="shared" si="9"/>
        <v>56</v>
      </c>
      <c r="O20" s="102">
        <f t="shared" si="10"/>
        <v>152</v>
      </c>
      <c r="P20" s="102">
        <f t="shared" si="11"/>
        <v>25274.2</v>
      </c>
      <c r="Q20" s="50"/>
      <c r="R20" s="51">
        <f>'потребность 2026'!E22</f>
        <v>914755.78656000004</v>
      </c>
      <c r="S20" s="52">
        <f t="shared" si="1"/>
        <v>4971.4988400000002</v>
      </c>
      <c r="T20" s="52">
        <f t="shared" si="2"/>
        <v>24188.794018560293</v>
      </c>
      <c r="U20" s="53">
        <f t="shared" si="3"/>
        <v>4.8654932439972756</v>
      </c>
      <c r="V20" s="42">
        <v>6</v>
      </c>
      <c r="W20" s="54">
        <f t="shared" si="4"/>
        <v>29828.993040000001</v>
      </c>
      <c r="X20" s="42">
        <f t="shared" si="5"/>
        <v>111.94504137888411</v>
      </c>
      <c r="Y20" s="54">
        <f t="shared" si="12"/>
        <v>29940.938081378885</v>
      </c>
      <c r="AF20" s="58"/>
    </row>
    <row r="21" spans="1:32" s="7" customFormat="1" ht="15.75" x14ac:dyDescent="0.25">
      <c r="A21" s="139" t="s">
        <v>68</v>
      </c>
      <c r="B21" s="102">
        <v>33</v>
      </c>
      <c r="C21" s="102">
        <f>'потребность 2026'!C23</f>
        <v>32.51444</v>
      </c>
      <c r="D21" s="104">
        <v>1</v>
      </c>
      <c r="E21" s="103">
        <f t="shared" si="6"/>
        <v>1072.9765199999999</v>
      </c>
      <c r="F21" s="104">
        <v>1082</v>
      </c>
      <c r="G21" s="103">
        <v>19.100000000000001</v>
      </c>
      <c r="H21" s="104">
        <v>4</v>
      </c>
      <c r="I21" s="102">
        <f t="shared" si="7"/>
        <v>394.44576186014996</v>
      </c>
      <c r="J21" s="105">
        <v>2</v>
      </c>
      <c r="K21" s="106">
        <v>1.302</v>
      </c>
      <c r="L21" s="102">
        <f t="shared" si="8"/>
        <v>1027.1400000000001</v>
      </c>
      <c r="M21" s="102">
        <f t="shared" si="0"/>
        <v>102.71400000000001</v>
      </c>
      <c r="N21" s="102">
        <f t="shared" si="9"/>
        <v>18.2</v>
      </c>
      <c r="O21" s="102">
        <f t="shared" si="10"/>
        <v>32</v>
      </c>
      <c r="P21" s="102">
        <f t="shared" si="11"/>
        <v>1132.2</v>
      </c>
      <c r="Q21" s="50"/>
      <c r="R21" s="51">
        <f>'потребность 2026'!E23</f>
        <v>47210.96688</v>
      </c>
      <c r="S21" s="52">
        <f t="shared" si="1"/>
        <v>1072.9765199999999</v>
      </c>
      <c r="T21" s="52">
        <f t="shared" si="2"/>
        <v>1248.3947847674951</v>
      </c>
      <c r="U21" s="53">
        <f t="shared" si="3"/>
        <v>1.1634875148689137</v>
      </c>
      <c r="V21" s="42">
        <v>2</v>
      </c>
      <c r="W21" s="54">
        <f t="shared" si="4"/>
        <v>2145.9530399999999</v>
      </c>
      <c r="X21" s="42">
        <f t="shared" si="5"/>
        <v>8.0535337393991409</v>
      </c>
      <c r="Y21" s="54">
        <f t="shared" si="12"/>
        <v>2154.0065737393988</v>
      </c>
      <c r="AF21" s="58"/>
    </row>
    <row r="22" spans="1:32" s="7" customFormat="1" ht="15.75" x14ac:dyDescent="0.25">
      <c r="A22" s="139" t="s">
        <v>69</v>
      </c>
      <c r="B22" s="102">
        <v>33</v>
      </c>
      <c r="C22" s="102">
        <f>'потребность 2026'!C24</f>
        <v>93.539240000000007</v>
      </c>
      <c r="D22" s="104">
        <v>1</v>
      </c>
      <c r="E22" s="103">
        <f t="shared" si="6"/>
        <v>3086.7949199999998</v>
      </c>
      <c r="F22" s="104">
        <v>3112.7</v>
      </c>
      <c r="G22" s="103">
        <v>15.1</v>
      </c>
      <c r="H22" s="104">
        <v>6</v>
      </c>
      <c r="I22" s="102">
        <f>259.5*1.05*1.04*1.043*1.1*1.055*1.15</f>
        <v>394.44576186014996</v>
      </c>
      <c r="J22" s="105">
        <v>1.3</v>
      </c>
      <c r="K22" s="106">
        <v>1.302</v>
      </c>
      <c r="L22" s="102">
        <f t="shared" si="8"/>
        <v>667.64</v>
      </c>
      <c r="M22" s="102">
        <f t="shared" si="0"/>
        <v>66.763999999999996</v>
      </c>
      <c r="N22" s="102">
        <f t="shared" si="9"/>
        <v>17.7</v>
      </c>
      <c r="O22" s="102">
        <f t="shared" si="10"/>
        <v>48</v>
      </c>
      <c r="P22" s="102">
        <f t="shared" si="11"/>
        <v>3178.4</v>
      </c>
      <c r="Q22" s="50"/>
      <c r="R22" s="51">
        <f>'потребность 2026'!E24</f>
        <v>154339.74600000001</v>
      </c>
      <c r="S22" s="52">
        <f t="shared" si="1"/>
        <v>3086.7949200000003</v>
      </c>
      <c r="T22" s="52">
        <f t="shared" si="2"/>
        <v>4081.1901708872583</v>
      </c>
      <c r="U22" s="53">
        <f t="shared" si="3"/>
        <v>1.3221449032601291</v>
      </c>
      <c r="V22" s="42">
        <v>2</v>
      </c>
      <c r="W22" s="54">
        <f t="shared" si="4"/>
        <v>6173.5898400000005</v>
      </c>
      <c r="X22" s="42">
        <f t="shared" si="5"/>
        <v>23.168826690472105</v>
      </c>
      <c r="Y22" s="54">
        <f t="shared" si="12"/>
        <v>6196.7586666904726</v>
      </c>
      <c r="AF22" s="58"/>
    </row>
    <row r="23" spans="1:32" s="7" customFormat="1" ht="15.75" x14ac:dyDescent="0.25">
      <c r="A23" s="139" t="s">
        <v>70</v>
      </c>
      <c r="B23" s="102">
        <v>33</v>
      </c>
      <c r="C23" s="102">
        <f>'потребность 2026'!C25</f>
        <v>150.65147999999999</v>
      </c>
      <c r="D23" s="104">
        <v>19</v>
      </c>
      <c r="E23" s="103">
        <f t="shared" si="6"/>
        <v>94458.477960000004</v>
      </c>
      <c r="F23" s="104">
        <v>95251.6</v>
      </c>
      <c r="G23" s="103">
        <v>384.9</v>
      </c>
      <c r="H23" s="104">
        <v>1</v>
      </c>
      <c r="I23" s="103"/>
      <c r="J23" s="105"/>
      <c r="K23" s="105"/>
      <c r="L23" s="105"/>
      <c r="M23" s="114"/>
      <c r="N23" s="115"/>
      <c r="O23" s="116">
        <v>8</v>
      </c>
      <c r="P23" s="102">
        <f t="shared" si="11"/>
        <v>95259.6</v>
      </c>
      <c r="Q23" s="50"/>
      <c r="R23" s="51">
        <f>'потребность 2026'!E25</f>
        <v>3549650.1717599998</v>
      </c>
      <c r="S23" s="52">
        <f t="shared" si="1"/>
        <v>4971.4988400000002</v>
      </c>
      <c r="T23" s="52">
        <f t="shared" si="2"/>
        <v>93863.037658978516</v>
      </c>
      <c r="U23" s="53">
        <f t="shared" si="3"/>
        <v>18.880229218554643</v>
      </c>
      <c r="V23" s="42">
        <v>28</v>
      </c>
      <c r="W23" s="54">
        <f t="shared" si="4"/>
        <v>139201.96752000001</v>
      </c>
      <c r="X23" s="42">
        <f t="shared" si="5"/>
        <v>522.4101931014593</v>
      </c>
      <c r="Y23" s="54">
        <f t="shared" si="12"/>
        <v>139724.37771310145</v>
      </c>
      <c r="AF23" s="58"/>
    </row>
    <row r="24" spans="1:32" s="7" customFormat="1" ht="15.75" x14ac:dyDescent="0.25">
      <c r="A24" s="139" t="s">
        <v>71</v>
      </c>
      <c r="B24" s="102">
        <v>33</v>
      </c>
      <c r="C24" s="102">
        <f>'потребность 2026'!C26</f>
        <v>60.8005</v>
      </c>
      <c r="D24" s="104">
        <v>1</v>
      </c>
      <c r="E24" s="103">
        <f t="shared" si="6"/>
        <v>2006.4165</v>
      </c>
      <c r="F24" s="104">
        <v>2023.3</v>
      </c>
      <c r="G24" s="103">
        <v>6.4</v>
      </c>
      <c r="H24" s="104">
        <v>1</v>
      </c>
      <c r="I24" s="103"/>
      <c r="J24" s="105"/>
      <c r="K24" s="105"/>
      <c r="L24" s="105"/>
      <c r="M24" s="114"/>
      <c r="N24" s="115"/>
      <c r="O24" s="116">
        <v>8</v>
      </c>
      <c r="P24" s="102">
        <f t="shared" si="11"/>
        <v>2031.3</v>
      </c>
      <c r="Q24" s="50"/>
      <c r="R24" s="51">
        <f>'потребность 2026'!E26</f>
        <v>52166.828999999998</v>
      </c>
      <c r="S24" s="52">
        <f t="shared" si="1"/>
        <v>2006.4165</v>
      </c>
      <c r="T24" s="52">
        <f t="shared" si="2"/>
        <v>1379.4421416318542</v>
      </c>
      <c r="U24" s="53">
        <f t="shared" si="3"/>
        <v>0.68751534969526718</v>
      </c>
      <c r="V24" s="42">
        <v>1</v>
      </c>
      <c r="W24" s="54">
        <f t="shared" si="4"/>
        <v>2006.4165</v>
      </c>
      <c r="X24" s="42">
        <f t="shared" si="5"/>
        <v>7.5298679313304726</v>
      </c>
      <c r="Y24" s="54">
        <f t="shared" si="12"/>
        <v>2013.9463679313305</v>
      </c>
      <c r="AF24" s="58"/>
    </row>
    <row r="25" spans="1:32" s="7" customFormat="1" ht="21.75" customHeight="1" x14ac:dyDescent="0.25">
      <c r="A25" s="139" t="s">
        <v>72</v>
      </c>
      <c r="B25" s="102">
        <v>33</v>
      </c>
      <c r="C25" s="102">
        <f>'потребность 2026'!C27</f>
        <v>10.523160000000001</v>
      </c>
      <c r="D25" s="104">
        <v>1</v>
      </c>
      <c r="E25" s="103">
        <f t="shared" si="6"/>
        <v>347.26427999999999</v>
      </c>
      <c r="F25" s="104">
        <v>350.1</v>
      </c>
      <c r="G25" s="103">
        <v>0</v>
      </c>
      <c r="H25" s="104">
        <v>1</v>
      </c>
      <c r="I25" s="103"/>
      <c r="J25" s="105"/>
      <c r="K25" s="105"/>
      <c r="L25" s="105"/>
      <c r="M25" s="114"/>
      <c r="N25" s="115"/>
      <c r="O25" s="116">
        <v>8</v>
      </c>
      <c r="P25" s="102">
        <f t="shared" si="11"/>
        <v>358.1</v>
      </c>
      <c r="Q25" s="50"/>
      <c r="R25" s="51">
        <f>'потребность 2026'!E27</f>
        <v>1389.0571199999999</v>
      </c>
      <c r="S25" s="52">
        <f t="shared" si="1"/>
        <v>347.26428000000004</v>
      </c>
      <c r="T25" s="52">
        <f t="shared" si="2"/>
        <v>36.730695830903876</v>
      </c>
      <c r="U25" s="53">
        <f t="shared" si="3"/>
        <v>0.10577159226081033</v>
      </c>
      <c r="V25" s="42">
        <v>0</v>
      </c>
      <c r="W25" s="54">
        <f t="shared" si="4"/>
        <v>0</v>
      </c>
      <c r="X25" s="42">
        <f t="shared" si="5"/>
        <v>0</v>
      </c>
      <c r="Y25" s="54">
        <f t="shared" si="12"/>
        <v>0</v>
      </c>
      <c r="AF25" s="58"/>
    </row>
    <row r="26" spans="1:32" s="7" customFormat="1" ht="31.5" x14ac:dyDescent="0.25">
      <c r="A26" s="139" t="s">
        <v>73</v>
      </c>
      <c r="B26" s="102">
        <v>33</v>
      </c>
      <c r="C26" s="102">
        <f>'потребность 2026'!C28</f>
        <v>102.61254</v>
      </c>
      <c r="D26" s="104">
        <v>2</v>
      </c>
      <c r="E26" s="103">
        <f t="shared" si="6"/>
        <v>6772.4276399999999</v>
      </c>
      <c r="F26" s="104">
        <v>6829.3</v>
      </c>
      <c r="G26" s="103">
        <v>34.200000000000003</v>
      </c>
      <c r="H26" s="104">
        <v>1</v>
      </c>
      <c r="I26" s="103"/>
      <c r="J26" s="105"/>
      <c r="K26" s="105"/>
      <c r="L26" s="105"/>
      <c r="M26" s="114"/>
      <c r="N26" s="115"/>
      <c r="O26" s="116">
        <v>8</v>
      </c>
      <c r="P26" s="102">
        <f t="shared" si="11"/>
        <v>6837.3</v>
      </c>
      <c r="Q26" s="50"/>
      <c r="R26" s="51">
        <f>'потребность 2026'!E28</f>
        <v>297986.81615999999</v>
      </c>
      <c r="S26" s="52">
        <f t="shared" si="1"/>
        <v>3386.2138199999999</v>
      </c>
      <c r="T26" s="52">
        <f t="shared" si="2"/>
        <v>7879.6350044931423</v>
      </c>
      <c r="U26" s="53">
        <f t="shared" si="3"/>
        <v>2.3269750297378273</v>
      </c>
      <c r="V26" s="42">
        <v>3</v>
      </c>
      <c r="W26" s="54">
        <f t="shared" si="4"/>
        <v>10158.641459999999</v>
      </c>
      <c r="X26" s="42">
        <f t="shared" si="5"/>
        <v>38.124301985922742</v>
      </c>
      <c r="Y26" s="54">
        <f t="shared" si="12"/>
        <v>10196.765761985922</v>
      </c>
      <c r="AF26" s="58"/>
    </row>
    <row r="27" spans="1:32" ht="15.75" x14ac:dyDescent="0.2">
      <c r="A27" s="143" t="s">
        <v>27</v>
      </c>
      <c r="B27" s="117"/>
      <c r="C27" s="118"/>
      <c r="D27" s="119">
        <f>SUM(D7:D26)</f>
        <v>54</v>
      </c>
      <c r="E27" s="118">
        <f>ROUND(E7+E8+E9+E10+E11+E12+E13+E14+E15+E16+E17+E18+E19+E20+E21+E22+E23+E24+E25+E26,5)</f>
        <v>191339.84727</v>
      </c>
      <c r="F27" s="120">
        <f>ROUND(F7+F8+F9+F10+F11+F12+F13+F14+F15+F16+F17+F18+F19+F20+F21+F22+F23+F24+F25+F26,1)</f>
        <v>192946.5</v>
      </c>
      <c r="G27" s="118">
        <f>ROUND(G7+G8+G9+G10+G11+G12+G13+G14+G15+G16+G17+G18+G19+G20+G21+G22+G23+G24+G25+G26,5)</f>
        <v>721.4</v>
      </c>
      <c r="H27" s="119">
        <f>SUM(H7:H26)</f>
        <v>119</v>
      </c>
      <c r="I27" s="118"/>
      <c r="J27" s="118"/>
      <c r="K27" s="118"/>
      <c r="L27" s="120">
        <f>SUM(L7:L22)</f>
        <v>13969.069999999998</v>
      </c>
      <c r="M27" s="121">
        <f>SUM(M7:M22)</f>
        <v>1396.9069999999999</v>
      </c>
      <c r="N27" s="122">
        <f>SUM(N7:N22)</f>
        <v>433.39999999999992</v>
      </c>
      <c r="O27" s="122">
        <f>SUM(O7:O26)</f>
        <v>952</v>
      </c>
      <c r="P27" s="123">
        <f>SUM(P7:P26)</f>
        <v>194331.9</v>
      </c>
      <c r="Q27" s="84"/>
      <c r="R27" s="85">
        <f>SUM(R7:R26)</f>
        <v>7296719.1237599999</v>
      </c>
      <c r="S27" s="86"/>
      <c r="T27" s="87">
        <f t="shared" ref="T27:Y27" si="13">SUM(T7:T26)</f>
        <v>192946.4</v>
      </c>
      <c r="U27" s="88">
        <f t="shared" si="13"/>
        <v>53.573311480100429</v>
      </c>
      <c r="V27" s="89">
        <f t="shared" si="13"/>
        <v>75</v>
      </c>
      <c r="W27" s="90">
        <f t="shared" si="13"/>
        <v>271896.7218</v>
      </c>
      <c r="X27" s="90">
        <f t="shared" si="13"/>
        <v>1020.399506341631</v>
      </c>
      <c r="Y27" s="90">
        <f t="shared" si="13"/>
        <v>272917.12130634161</v>
      </c>
      <c r="AF27" s="58"/>
    </row>
    <row r="28" spans="1:32" ht="24.95" customHeight="1" x14ac:dyDescent="0.25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S28" s="92"/>
    </row>
    <row r="29" spans="1:32" s="26" customFormat="1" ht="15" x14ac:dyDescent="0.25">
      <c r="A29" s="24"/>
      <c r="B29" s="1"/>
      <c r="C29" s="1"/>
      <c r="D29" s="1"/>
      <c r="E29" s="1"/>
      <c r="F29" s="1"/>
      <c r="G29" s="1"/>
      <c r="H29" s="1"/>
      <c r="I29" s="93"/>
      <c r="J29" s="93"/>
      <c r="P29" s="94"/>
      <c r="Q29" s="94"/>
      <c r="U29" s="95"/>
    </row>
    <row r="30" spans="1:32" s="26" customFormat="1" x14ac:dyDescent="0.2">
      <c r="A30" s="1"/>
      <c r="B30" s="1"/>
      <c r="C30" s="1"/>
      <c r="D30" s="1"/>
      <c r="E30" s="25"/>
      <c r="F30" s="25"/>
      <c r="G30" s="1"/>
      <c r="H30" s="1"/>
      <c r="I30" s="93"/>
      <c r="P30" s="96"/>
      <c r="Q30" s="96"/>
      <c r="T30" s="97">
        <f>W27-T27</f>
        <v>78950.321800000005</v>
      </c>
      <c r="U30" s="95"/>
    </row>
    <row r="31" spans="1:32" s="26" customFormat="1" ht="15" x14ac:dyDescent="0.25">
      <c r="A31" s="24"/>
      <c r="B31" s="1"/>
      <c r="C31" s="1"/>
      <c r="D31" s="1"/>
      <c r="E31" s="1"/>
      <c r="F31" s="1"/>
      <c r="G31" s="1"/>
      <c r="H31" s="1"/>
      <c r="I31" s="93"/>
      <c r="J31" s="93"/>
      <c r="U31" s="95"/>
    </row>
    <row r="32" spans="1:32" x14ac:dyDescent="0.2">
      <c r="P32" s="25"/>
      <c r="Q32" s="25"/>
    </row>
    <row r="35" spans="16:16" x14ac:dyDescent="0.2">
      <c r="P35" s="98"/>
    </row>
  </sheetData>
  <mergeCells count="18">
    <mergeCell ref="T5:T6"/>
    <mergeCell ref="U5:V5"/>
    <mergeCell ref="L3:L5"/>
    <mergeCell ref="M3:M5"/>
    <mergeCell ref="N3:N5"/>
    <mergeCell ref="O3:O5"/>
    <mergeCell ref="P3:P5"/>
    <mergeCell ref="S5:S6"/>
    <mergeCell ref="A1:P1"/>
    <mergeCell ref="A3:A5"/>
    <mergeCell ref="B3:B5"/>
    <mergeCell ref="C3:C5"/>
    <mergeCell ref="D3:D5"/>
    <mergeCell ref="E3:E5"/>
    <mergeCell ref="F3:F5"/>
    <mergeCell ref="H3:H5"/>
    <mergeCell ref="I3:J4"/>
    <mergeCell ref="K3:K5"/>
  </mergeCells>
  <pageMargins left="0.39370078740157483" right="0.39370078740157483" top="0.78740157480314965" bottom="0.78740157480314965" header="0.49212598425196852" footer="0.49212598425196852"/>
  <pageSetup paperSize="9" scale="58" firstPageNumber="202" fitToHeight="0" orientation="landscape" useFirstPageNumber="1" r:id="rId1"/>
  <headerFooter scaleWithDoc="0">
    <oddHeader>&amp;C&amp;"PT Astra Serif,обычный"&amp;12&amp;P</oddHeader>
  </headerFooter>
  <drawing r:id="rId2"/>
  <legacyDrawing r:id="rId3"/>
  <oleObjects>
    <mc:AlternateContent xmlns:mc="http://schemas.openxmlformats.org/markup-compatibility/2006">
      <mc:Choice Requires="x14">
        <oleObject progId="Equation.DSMT4" shapeId="3073" r:id="rId4">
          <objectPr defaultSize="0" autoPict="0" r:id="rId5">
            <anchor moveWithCells="1">
              <from>
                <xdr:col>40</xdr:col>
                <xdr:colOff>247650</xdr:colOff>
                <xdr:row>5</xdr:row>
                <xdr:rowOff>171450</xdr:rowOff>
              </from>
              <to>
                <xdr:col>40</xdr:col>
                <xdr:colOff>523875</xdr:colOff>
                <xdr:row>5</xdr:row>
                <xdr:rowOff>171450</xdr:rowOff>
              </to>
            </anchor>
          </objectPr>
        </oleObject>
      </mc:Choice>
      <mc:Fallback>
        <oleObject progId="Equation.DSMT4" shapeId="3073" r:id="rId4"/>
      </mc:Fallback>
    </mc:AlternateContent>
    <mc:AlternateContent xmlns:mc="http://schemas.openxmlformats.org/markup-compatibility/2006">
      <mc:Choice Requires="x14">
        <oleObject progId="Equation.DSMT4" shapeId="3074" r:id="rId6">
          <objectPr defaultSize="0" autoPict="0" r:id="rId7">
            <anchor moveWithCells="1">
              <from>
                <xdr:col>42</xdr:col>
                <xdr:colOff>9525</xdr:colOff>
                <xdr:row>8</xdr:row>
                <xdr:rowOff>9525</xdr:rowOff>
              </from>
              <to>
                <xdr:col>42</xdr:col>
                <xdr:colOff>266700</xdr:colOff>
                <xdr:row>8</xdr:row>
                <xdr:rowOff>9525</xdr:rowOff>
              </to>
            </anchor>
          </objectPr>
        </oleObject>
      </mc:Choice>
      <mc:Fallback>
        <oleObject progId="Equation.DSMT4" shapeId="3074" r:id="rId6"/>
      </mc:Fallback>
    </mc:AlternateContent>
    <mc:AlternateContent xmlns:mc="http://schemas.openxmlformats.org/markup-compatibility/2006">
      <mc:Choice Requires="x14">
        <oleObject progId="Equation.DSMT4" shapeId="3075" r:id="rId8">
          <objectPr defaultSize="0" autoPict="0" r:id="rId9">
            <anchor moveWithCells="1">
              <from>
                <xdr:col>43</xdr:col>
                <xdr:colOff>304800</xdr:colOff>
                <xdr:row>10</xdr:row>
                <xdr:rowOff>95250</xdr:rowOff>
              </from>
              <to>
                <xdr:col>43</xdr:col>
                <xdr:colOff>581025</xdr:colOff>
                <xdr:row>10</xdr:row>
                <xdr:rowOff>95250</xdr:rowOff>
              </to>
            </anchor>
          </objectPr>
        </oleObject>
      </mc:Choice>
      <mc:Fallback>
        <oleObject progId="Equation.DSMT4" shapeId="3075" r:id="rId8"/>
      </mc:Fallback>
    </mc:AlternateContent>
    <mc:AlternateContent xmlns:mc="http://schemas.openxmlformats.org/markup-compatibility/2006">
      <mc:Choice Requires="x14">
        <oleObject progId="Equation.DSMT4" shapeId="3076" r:id="rId10">
          <objectPr defaultSize="0" autoPict="0" r:id="rId5">
            <anchor moveWithCells="1">
              <from>
                <xdr:col>39</xdr:col>
                <xdr:colOff>400050</xdr:colOff>
                <xdr:row>6</xdr:row>
                <xdr:rowOff>85725</xdr:rowOff>
              </from>
              <to>
                <xdr:col>40</xdr:col>
                <xdr:colOff>76200</xdr:colOff>
                <xdr:row>6</xdr:row>
                <xdr:rowOff>85725</xdr:rowOff>
              </to>
            </anchor>
          </objectPr>
        </oleObject>
      </mc:Choice>
      <mc:Fallback>
        <oleObject progId="Equation.DSMT4" shapeId="3076" r:id="rId10"/>
      </mc:Fallback>
    </mc:AlternateContent>
    <mc:AlternateContent xmlns:mc="http://schemas.openxmlformats.org/markup-compatibility/2006">
      <mc:Choice Requires="x14">
        <oleObject progId="Equation.DSMT4" shapeId="3078" r:id="rId11">
          <objectPr defaultSize="0" autoPict="0" r:id="rId9">
            <anchor moveWithCells="1">
              <from>
                <xdr:col>42</xdr:col>
                <xdr:colOff>238125</xdr:colOff>
                <xdr:row>13</xdr:row>
                <xdr:rowOff>38100</xdr:rowOff>
              </from>
              <to>
                <xdr:col>42</xdr:col>
                <xdr:colOff>514350</xdr:colOff>
                <xdr:row>13</xdr:row>
                <xdr:rowOff>38100</xdr:rowOff>
              </to>
            </anchor>
          </objectPr>
        </oleObject>
      </mc:Choice>
      <mc:Fallback>
        <oleObject progId="Equation.DSMT4" shapeId="3078" r:id="rId11"/>
      </mc:Fallback>
    </mc:AlternateContent>
    <mc:AlternateContent xmlns:mc="http://schemas.openxmlformats.org/markup-compatibility/2006">
      <mc:Choice Requires="x14">
        <oleObject progId="Equation.DSMT4" shapeId="3079" r:id="rId12">
          <objectPr defaultSize="0" autoPict="0" r:id="rId5">
            <anchor moveWithCells="1">
              <from>
                <xdr:col>38</xdr:col>
                <xdr:colOff>266700</xdr:colOff>
                <xdr:row>7</xdr:row>
                <xdr:rowOff>123825</xdr:rowOff>
              </from>
              <to>
                <xdr:col>38</xdr:col>
                <xdr:colOff>542925</xdr:colOff>
                <xdr:row>7</xdr:row>
                <xdr:rowOff>123825</xdr:rowOff>
              </to>
            </anchor>
          </objectPr>
        </oleObject>
      </mc:Choice>
      <mc:Fallback>
        <oleObject progId="Equation.DSMT4" shapeId="3079" r:id="rId12"/>
      </mc:Fallback>
    </mc:AlternateContent>
    <mc:AlternateContent xmlns:mc="http://schemas.openxmlformats.org/markup-compatibility/2006">
      <mc:Choice Requires="x14">
        <oleObject progId="Equation.DSMT4" shapeId="3080" r:id="rId13">
          <objectPr defaultSize="0" autoPict="0" r:id="rId7">
            <anchor moveWithCells="1">
              <from>
                <xdr:col>40</xdr:col>
                <xdr:colOff>533400</xdr:colOff>
                <xdr:row>6</xdr:row>
                <xdr:rowOff>238125</xdr:rowOff>
              </from>
              <to>
                <xdr:col>41</xdr:col>
                <xdr:colOff>180975</xdr:colOff>
                <xdr:row>6</xdr:row>
                <xdr:rowOff>238125</xdr:rowOff>
              </to>
            </anchor>
          </objectPr>
        </oleObject>
      </mc:Choice>
      <mc:Fallback>
        <oleObject progId="Equation.DSMT4" shapeId="3080" r:id="rId13"/>
      </mc:Fallback>
    </mc:AlternateContent>
    <mc:AlternateContent xmlns:mc="http://schemas.openxmlformats.org/markup-compatibility/2006">
      <mc:Choice Requires="x14">
        <oleObject progId="Equation.DSMT4" shapeId="3081" r:id="rId14">
          <objectPr defaultSize="0" autoPict="0" r:id="rId9">
            <anchor moveWithCells="1">
              <from>
                <xdr:col>40</xdr:col>
                <xdr:colOff>323850</xdr:colOff>
                <xdr:row>12</xdr:row>
                <xdr:rowOff>38100</xdr:rowOff>
              </from>
              <to>
                <xdr:col>40</xdr:col>
                <xdr:colOff>600075</xdr:colOff>
                <xdr:row>12</xdr:row>
                <xdr:rowOff>38100</xdr:rowOff>
              </to>
            </anchor>
          </objectPr>
        </oleObject>
      </mc:Choice>
      <mc:Fallback>
        <oleObject progId="Equation.DSMT4" shapeId="3081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I40"/>
  <sheetViews>
    <sheetView tabSelected="1" view="pageBreakPreview" zoomScale="60" zoomScaleNormal="100" workbookViewId="0">
      <selection activeCell="J1" sqref="J1:J1048576"/>
    </sheetView>
  </sheetViews>
  <sheetFormatPr defaultColWidth="9.140625" defaultRowHeight="12.75" x14ac:dyDescent="0.2"/>
  <cols>
    <col min="1" max="1" width="45.28515625" style="1" customWidth="1"/>
    <col min="2" max="2" width="11.5703125" style="1" customWidth="1"/>
    <col min="3" max="3" width="17.5703125" style="1" customWidth="1"/>
    <col min="4" max="4" width="17.85546875" style="1" customWidth="1"/>
    <col min="5" max="5" width="21.85546875" style="1" hidden="1" customWidth="1"/>
    <col min="6" max="6" width="18.42578125" style="124" customWidth="1"/>
    <col min="7" max="7" width="15" style="1" customWidth="1"/>
    <col min="8" max="8" width="15.85546875" style="1" customWidth="1"/>
    <col min="9" max="9" width="10" style="1" customWidth="1"/>
    <col min="10" max="16384" width="9.140625" style="1"/>
  </cols>
  <sheetData>
    <row r="1" spans="1:9" s="30" customFormat="1" ht="112.5" customHeight="1" x14ac:dyDescent="0.2">
      <c r="A1" s="168" t="s">
        <v>74</v>
      </c>
      <c r="B1" s="168"/>
      <c r="C1" s="168"/>
      <c r="D1" s="168"/>
      <c r="E1" s="168"/>
      <c r="F1" s="168"/>
      <c r="G1" s="168"/>
      <c r="H1" s="168"/>
      <c r="I1" s="125"/>
    </row>
    <row r="2" spans="1:9" ht="15.75" x14ac:dyDescent="0.25">
      <c r="A2" s="99"/>
      <c r="B2" s="99"/>
      <c r="C2" s="99"/>
      <c r="D2" s="99"/>
      <c r="E2" s="99"/>
      <c r="F2" s="126"/>
      <c r="G2" s="99"/>
      <c r="H2" s="99"/>
      <c r="I2" s="99"/>
    </row>
    <row r="3" spans="1:9" ht="15.75" hidden="1" x14ac:dyDescent="0.25">
      <c r="A3" s="99"/>
      <c r="B3" s="99"/>
      <c r="C3" s="99"/>
      <c r="D3" s="99"/>
      <c r="E3" s="99"/>
      <c r="F3" s="126"/>
      <c r="G3" s="99"/>
      <c r="H3" s="99"/>
      <c r="I3" s="99"/>
    </row>
    <row r="4" spans="1:9" ht="13.15" customHeight="1" x14ac:dyDescent="0.2">
      <c r="A4" s="184" t="s">
        <v>0</v>
      </c>
      <c r="B4" s="184" t="s">
        <v>1</v>
      </c>
      <c r="C4" s="184" t="s">
        <v>2</v>
      </c>
      <c r="D4" s="184" t="s">
        <v>3</v>
      </c>
      <c r="E4" s="184" t="s">
        <v>4</v>
      </c>
      <c r="F4" s="187" t="s">
        <v>48</v>
      </c>
      <c r="G4" s="184" t="s">
        <v>49</v>
      </c>
      <c r="H4" s="184" t="s">
        <v>50</v>
      </c>
      <c r="I4" s="127"/>
    </row>
    <row r="5" spans="1:9" ht="15.75" x14ac:dyDescent="0.2">
      <c r="A5" s="185"/>
      <c r="B5" s="185"/>
      <c r="C5" s="185"/>
      <c r="D5" s="185"/>
      <c r="E5" s="185"/>
      <c r="F5" s="188"/>
      <c r="G5" s="185"/>
      <c r="H5" s="185"/>
      <c r="I5" s="127"/>
    </row>
    <row r="6" spans="1:9" ht="172.5" customHeight="1" x14ac:dyDescent="0.2">
      <c r="A6" s="186"/>
      <c r="B6" s="186"/>
      <c r="C6" s="186"/>
      <c r="D6" s="186"/>
      <c r="E6" s="186"/>
      <c r="F6" s="189"/>
      <c r="G6" s="186"/>
      <c r="H6" s="186"/>
      <c r="I6" s="127"/>
    </row>
    <row r="7" spans="1:9" s="7" customFormat="1" ht="15.75" x14ac:dyDescent="0.25">
      <c r="A7" s="100">
        <v>1</v>
      </c>
      <c r="B7" s="101">
        <v>2</v>
      </c>
      <c r="C7" s="101">
        <v>3</v>
      </c>
      <c r="D7" s="128">
        <v>4</v>
      </c>
      <c r="E7" s="101">
        <v>5</v>
      </c>
      <c r="F7" s="129">
        <v>5</v>
      </c>
      <c r="G7" s="101">
        <v>6</v>
      </c>
      <c r="H7" s="101">
        <v>7</v>
      </c>
      <c r="I7" s="130"/>
    </row>
    <row r="8" spans="1:9" s="7" customFormat="1" ht="31.5" x14ac:dyDescent="0.25">
      <c r="A8" s="139" t="s">
        <v>54</v>
      </c>
      <c r="B8" s="128">
        <v>33</v>
      </c>
      <c r="C8" s="102">
        <f>'потребность 2026'!C9</f>
        <v>42.092660000000002</v>
      </c>
      <c r="D8" s="104">
        <v>0</v>
      </c>
      <c r="E8" s="128">
        <f>ROUND(B8*C8*D8,5)</f>
        <v>0</v>
      </c>
      <c r="F8" s="102">
        <f>G8+H8</f>
        <v>0</v>
      </c>
      <c r="G8" s="102">
        <v>0</v>
      </c>
      <c r="H8" s="102">
        <v>0</v>
      </c>
      <c r="I8" s="131"/>
    </row>
    <row r="9" spans="1:9" s="7" customFormat="1" ht="31.5" x14ac:dyDescent="0.25">
      <c r="A9" s="139" t="s">
        <v>55</v>
      </c>
      <c r="B9" s="128">
        <v>33</v>
      </c>
      <c r="C9" s="102">
        <f>'потребность 2026'!C10</f>
        <v>111.84039</v>
      </c>
      <c r="D9" s="104">
        <v>2</v>
      </c>
      <c r="E9" s="128">
        <f t="shared" ref="E9:E27" si="0">ROUND(B9*C9*D9,5)</f>
        <v>7381.4657399999996</v>
      </c>
      <c r="F9" s="102">
        <f t="shared" ref="F9:F27" si="1">G9+H9</f>
        <v>7381.5</v>
      </c>
      <c r="G9" s="102">
        <v>6569.5</v>
      </c>
      <c r="H9" s="102">
        <v>812</v>
      </c>
      <c r="I9" s="131"/>
    </row>
    <row r="10" spans="1:9" s="7" customFormat="1" ht="31.5" x14ac:dyDescent="0.25">
      <c r="A10" s="139" t="s">
        <v>56</v>
      </c>
      <c r="B10" s="128">
        <v>33</v>
      </c>
      <c r="C10" s="102">
        <f>'потребность 2026'!C11</f>
        <v>74.406210000000002</v>
      </c>
      <c r="D10" s="104">
        <v>1</v>
      </c>
      <c r="E10" s="128">
        <f t="shared" si="0"/>
        <v>2455.4049300000001</v>
      </c>
      <c r="F10" s="102">
        <f t="shared" si="1"/>
        <v>2455.4</v>
      </c>
      <c r="G10" s="102">
        <v>2185.3000000000002</v>
      </c>
      <c r="H10" s="102">
        <v>270.10000000000002</v>
      </c>
      <c r="I10" s="131"/>
    </row>
    <row r="11" spans="1:9" s="7" customFormat="1" ht="31.5" x14ac:dyDescent="0.25">
      <c r="A11" s="139" t="s">
        <v>57</v>
      </c>
      <c r="B11" s="128">
        <v>33</v>
      </c>
      <c r="C11" s="102">
        <f>'потребность 2026'!C12</f>
        <v>77.576679999999996</v>
      </c>
      <c r="D11" s="104">
        <v>1</v>
      </c>
      <c r="E11" s="128">
        <f t="shared" si="0"/>
        <v>2560.03044</v>
      </c>
      <c r="F11" s="102">
        <f t="shared" si="1"/>
        <v>2560</v>
      </c>
      <c r="G11" s="102">
        <v>2278.4</v>
      </c>
      <c r="H11" s="102">
        <v>281.60000000000002</v>
      </c>
      <c r="I11" s="131"/>
    </row>
    <row r="12" spans="1:9" s="7" customFormat="1" ht="31.5" x14ac:dyDescent="0.25">
      <c r="A12" s="139" t="s">
        <v>58</v>
      </c>
      <c r="B12" s="128">
        <v>33</v>
      </c>
      <c r="C12" s="102">
        <f>'потребность 2026'!C13</f>
        <v>57.044759999999997</v>
      </c>
      <c r="D12" s="104">
        <v>2</v>
      </c>
      <c r="E12" s="128">
        <f t="shared" si="0"/>
        <v>3764.9541599999998</v>
      </c>
      <c r="F12" s="102">
        <f t="shared" si="1"/>
        <v>3764.9</v>
      </c>
      <c r="G12" s="102">
        <v>3350.8</v>
      </c>
      <c r="H12" s="102">
        <v>414.1</v>
      </c>
      <c r="I12" s="131"/>
    </row>
    <row r="13" spans="1:9" s="7" customFormat="1" ht="31.5" x14ac:dyDescent="0.25">
      <c r="A13" s="139" t="s">
        <v>59</v>
      </c>
      <c r="B13" s="128">
        <v>33</v>
      </c>
      <c r="C13" s="102">
        <f>'потребность 2026'!C14</f>
        <v>58.960740000000001</v>
      </c>
      <c r="D13" s="104">
        <v>1</v>
      </c>
      <c r="E13" s="128">
        <f t="shared" si="0"/>
        <v>1945.70442</v>
      </c>
      <c r="F13" s="102">
        <f t="shared" si="1"/>
        <v>1945.7</v>
      </c>
      <c r="G13" s="102">
        <v>1731.7</v>
      </c>
      <c r="H13" s="102">
        <v>214</v>
      </c>
      <c r="I13" s="131"/>
    </row>
    <row r="14" spans="1:9" s="7" customFormat="1" ht="31.5" x14ac:dyDescent="0.25">
      <c r="A14" s="139" t="s">
        <v>60</v>
      </c>
      <c r="B14" s="128">
        <v>33</v>
      </c>
      <c r="C14" s="102">
        <f>'потребность 2026'!C15</f>
        <v>89.287450000000007</v>
      </c>
      <c r="D14" s="104">
        <v>1</v>
      </c>
      <c r="E14" s="128">
        <f t="shared" si="0"/>
        <v>2946.48585</v>
      </c>
      <c r="F14" s="102">
        <f t="shared" si="1"/>
        <v>2946.5</v>
      </c>
      <c r="G14" s="102">
        <v>2622.4</v>
      </c>
      <c r="H14" s="102">
        <v>324.10000000000002</v>
      </c>
      <c r="I14" s="131"/>
    </row>
    <row r="15" spans="1:9" s="7" customFormat="1" ht="31.5" x14ac:dyDescent="0.25">
      <c r="A15" s="139" t="s">
        <v>61</v>
      </c>
      <c r="B15" s="128">
        <v>33</v>
      </c>
      <c r="C15" s="102">
        <f>'потребность 2026'!C16</f>
        <v>91.107219999999998</v>
      </c>
      <c r="D15" s="104">
        <v>1</v>
      </c>
      <c r="E15" s="128">
        <f t="shared" si="0"/>
        <v>3006.5382599999998</v>
      </c>
      <c r="F15" s="102">
        <f t="shared" si="1"/>
        <v>3006.5</v>
      </c>
      <c r="G15" s="102">
        <v>2675.8</v>
      </c>
      <c r="H15" s="102">
        <v>330.7</v>
      </c>
      <c r="I15" s="131"/>
    </row>
    <row r="16" spans="1:9" s="7" customFormat="1" ht="31.5" x14ac:dyDescent="0.25">
      <c r="A16" s="139" t="s">
        <v>62</v>
      </c>
      <c r="B16" s="128">
        <v>33</v>
      </c>
      <c r="C16" s="102">
        <f>'потребность 2026'!C17</f>
        <v>63.528730000000003</v>
      </c>
      <c r="D16" s="104">
        <v>1</v>
      </c>
      <c r="E16" s="128">
        <f t="shared" si="0"/>
        <v>2096.4480899999999</v>
      </c>
      <c r="F16" s="102">
        <f t="shared" si="1"/>
        <v>2096.4</v>
      </c>
      <c r="G16" s="102">
        <v>1865.8</v>
      </c>
      <c r="H16" s="102">
        <v>230.6</v>
      </c>
      <c r="I16" s="131"/>
    </row>
    <row r="17" spans="1:9" s="7" customFormat="1" ht="31.5" x14ac:dyDescent="0.25">
      <c r="A17" s="139" t="s">
        <v>63</v>
      </c>
      <c r="B17" s="128">
        <v>33</v>
      </c>
      <c r="C17" s="102">
        <f>'потребность 2026'!C18</f>
        <v>59.82217</v>
      </c>
      <c r="D17" s="104">
        <v>1</v>
      </c>
      <c r="E17" s="128">
        <f t="shared" si="0"/>
        <v>1974.1316099999999</v>
      </c>
      <c r="F17" s="102">
        <f t="shared" si="1"/>
        <v>1974.2</v>
      </c>
      <c r="G17" s="102">
        <v>1757</v>
      </c>
      <c r="H17" s="102">
        <v>217.2</v>
      </c>
      <c r="I17" s="131"/>
    </row>
    <row r="18" spans="1:9" s="7" customFormat="1" ht="31.5" x14ac:dyDescent="0.25">
      <c r="A18" s="139" t="s">
        <v>64</v>
      </c>
      <c r="B18" s="128">
        <v>33</v>
      </c>
      <c r="C18" s="102">
        <f>'потребность 2026'!C19</f>
        <v>62.536650000000002</v>
      </c>
      <c r="D18" s="104">
        <v>0</v>
      </c>
      <c r="E18" s="128">
        <f t="shared" si="0"/>
        <v>0</v>
      </c>
      <c r="F18" s="102">
        <f t="shared" si="1"/>
        <v>0</v>
      </c>
      <c r="G18" s="102">
        <v>0</v>
      </c>
      <c r="H18" s="102">
        <v>0</v>
      </c>
      <c r="I18" s="131"/>
    </row>
    <row r="19" spans="1:9" s="7" customFormat="1" ht="31.5" x14ac:dyDescent="0.25">
      <c r="A19" s="139" t="s">
        <v>65</v>
      </c>
      <c r="B19" s="128">
        <v>33</v>
      </c>
      <c r="C19" s="102">
        <f>'потребность 2026'!C20</f>
        <v>67.910430000000005</v>
      </c>
      <c r="D19" s="104">
        <v>1</v>
      </c>
      <c r="E19" s="128">
        <f t="shared" si="0"/>
        <v>2241.0441900000001</v>
      </c>
      <c r="F19" s="102">
        <f t="shared" si="1"/>
        <v>2241</v>
      </c>
      <c r="G19" s="102">
        <v>1994.5</v>
      </c>
      <c r="H19" s="102">
        <v>246.5</v>
      </c>
      <c r="I19" s="131"/>
    </row>
    <row r="20" spans="1:9" s="7" customFormat="1" ht="31.5" x14ac:dyDescent="0.25">
      <c r="A20" s="139" t="s">
        <v>66</v>
      </c>
      <c r="B20" s="128">
        <v>33</v>
      </c>
      <c r="C20" s="102">
        <f>'потребность 2026'!C21</f>
        <v>70.154430000000005</v>
      </c>
      <c r="D20" s="104">
        <v>1</v>
      </c>
      <c r="E20" s="128">
        <f t="shared" si="0"/>
        <v>2315.0961900000002</v>
      </c>
      <c r="F20" s="102">
        <f t="shared" si="1"/>
        <v>2315.1</v>
      </c>
      <c r="G20" s="102">
        <v>2060.4</v>
      </c>
      <c r="H20" s="102">
        <v>254.7</v>
      </c>
      <c r="I20" s="131"/>
    </row>
    <row r="21" spans="1:9" s="7" customFormat="1" ht="31.5" x14ac:dyDescent="0.25">
      <c r="A21" s="139" t="s">
        <v>67</v>
      </c>
      <c r="B21" s="128">
        <v>33</v>
      </c>
      <c r="C21" s="102">
        <f>'потребность 2026'!C22</f>
        <v>150.65147999999999</v>
      </c>
      <c r="D21" s="104">
        <v>3</v>
      </c>
      <c r="E21" s="128">
        <f t="shared" si="0"/>
        <v>14914.496520000001</v>
      </c>
      <c r="F21" s="102">
        <f t="shared" si="1"/>
        <v>14914.5</v>
      </c>
      <c r="G21" s="102">
        <v>13273.9</v>
      </c>
      <c r="H21" s="102">
        <v>1640.6</v>
      </c>
      <c r="I21" s="131"/>
    </row>
    <row r="22" spans="1:9" s="7" customFormat="1" ht="31.5" x14ac:dyDescent="0.25">
      <c r="A22" s="139" t="s">
        <v>68</v>
      </c>
      <c r="B22" s="128">
        <v>33</v>
      </c>
      <c r="C22" s="102">
        <f>'потребность 2026'!C23</f>
        <v>32.51444</v>
      </c>
      <c r="D22" s="104">
        <v>1</v>
      </c>
      <c r="E22" s="128">
        <f t="shared" si="0"/>
        <v>1072.9765199999999</v>
      </c>
      <c r="F22" s="102">
        <f t="shared" si="1"/>
        <v>1073</v>
      </c>
      <c r="G22" s="102">
        <v>955</v>
      </c>
      <c r="H22" s="102">
        <v>118</v>
      </c>
      <c r="I22" s="131"/>
    </row>
    <row r="23" spans="1:9" s="7" customFormat="1" ht="31.5" x14ac:dyDescent="0.25">
      <c r="A23" s="139" t="s">
        <v>69</v>
      </c>
      <c r="B23" s="128">
        <v>33</v>
      </c>
      <c r="C23" s="102">
        <f>'потребность 2026'!C24</f>
        <v>93.539240000000007</v>
      </c>
      <c r="D23" s="104">
        <v>1</v>
      </c>
      <c r="E23" s="128">
        <f t="shared" si="0"/>
        <v>3086.7949199999998</v>
      </c>
      <c r="F23" s="102">
        <f t="shared" si="1"/>
        <v>3086.9</v>
      </c>
      <c r="G23" s="102">
        <v>2747.3</v>
      </c>
      <c r="H23" s="102">
        <v>339.6</v>
      </c>
      <c r="I23" s="131"/>
    </row>
    <row r="24" spans="1:9" s="7" customFormat="1" ht="15.75" x14ac:dyDescent="0.25">
      <c r="A24" s="139" t="s">
        <v>70</v>
      </c>
      <c r="B24" s="128">
        <v>33</v>
      </c>
      <c r="C24" s="102">
        <f>'потребность 2026'!C25</f>
        <v>150.65147999999999</v>
      </c>
      <c r="D24" s="104">
        <v>10</v>
      </c>
      <c r="E24" s="128">
        <f t="shared" si="0"/>
        <v>49714.988400000002</v>
      </c>
      <c r="F24" s="102">
        <f t="shared" si="1"/>
        <v>50127.3</v>
      </c>
      <c r="G24" s="102">
        <v>44613.3</v>
      </c>
      <c r="H24" s="102">
        <v>5514</v>
      </c>
      <c r="I24" s="131"/>
    </row>
    <row r="25" spans="1:9" s="7" customFormat="1" ht="31.5" x14ac:dyDescent="0.25">
      <c r="A25" s="139" t="s">
        <v>71</v>
      </c>
      <c r="B25" s="128">
        <v>33</v>
      </c>
      <c r="C25" s="102">
        <f>'потребность 2026'!C26</f>
        <v>60.8005</v>
      </c>
      <c r="D25" s="104">
        <v>0</v>
      </c>
      <c r="E25" s="128">
        <f t="shared" si="0"/>
        <v>0</v>
      </c>
      <c r="F25" s="102">
        <f t="shared" si="1"/>
        <v>0</v>
      </c>
      <c r="G25" s="102">
        <v>0</v>
      </c>
      <c r="H25" s="102">
        <v>0</v>
      </c>
      <c r="I25" s="131"/>
    </row>
    <row r="26" spans="1:9" s="7" customFormat="1" ht="31.5" x14ac:dyDescent="0.25">
      <c r="A26" s="139" t="s">
        <v>72</v>
      </c>
      <c r="B26" s="128">
        <v>33</v>
      </c>
      <c r="C26" s="102">
        <f>'потребность 2026'!C27</f>
        <v>10.523160000000001</v>
      </c>
      <c r="D26" s="104">
        <v>0</v>
      </c>
      <c r="E26" s="128">
        <f t="shared" si="0"/>
        <v>0</v>
      </c>
      <c r="F26" s="102">
        <f t="shared" si="1"/>
        <v>0</v>
      </c>
      <c r="G26" s="102">
        <v>0</v>
      </c>
      <c r="H26" s="102">
        <v>0</v>
      </c>
      <c r="I26" s="131"/>
    </row>
    <row r="27" spans="1:9" s="7" customFormat="1" ht="47.25" x14ac:dyDescent="0.25">
      <c r="A27" s="139" t="s">
        <v>73</v>
      </c>
      <c r="B27" s="128">
        <v>33</v>
      </c>
      <c r="C27" s="102">
        <f>'потребность 2026'!C28</f>
        <v>102.61254</v>
      </c>
      <c r="D27" s="104">
        <v>1</v>
      </c>
      <c r="E27" s="128">
        <f t="shared" si="0"/>
        <v>3386.2138199999999</v>
      </c>
      <c r="F27" s="102">
        <f t="shared" si="1"/>
        <v>3386.2</v>
      </c>
      <c r="G27" s="102">
        <v>3013.7</v>
      </c>
      <c r="H27" s="102">
        <v>372.5</v>
      </c>
      <c r="I27" s="131"/>
    </row>
    <row r="28" spans="1:9" ht="15.75" x14ac:dyDescent="0.2">
      <c r="A28" s="143" t="s">
        <v>27</v>
      </c>
      <c r="B28" s="132"/>
      <c r="C28" s="133"/>
      <c r="D28" s="134">
        <f>SUM(D8:D27)</f>
        <v>29</v>
      </c>
      <c r="E28" s="135">
        <f>ROUND(E8+E9+E10+E11+E12+E13+E14+E15+E16+E17+E18+E19+E20+E21+E22+E23+E24+E25+E26+E27,5)</f>
        <v>104862.77406</v>
      </c>
      <c r="F28" s="136">
        <f>ROUND(F8+F9+F10+F11+F12+F13+F14+F15+F16+F17+F18+F19+F20+F21+F22+F23+F24+F25+F26+F27,2)</f>
        <v>105275.1</v>
      </c>
      <c r="G28" s="136">
        <f>ROUND(G8+G9+G10+G11+G12+G13+G14+G15+G16+G17+G18+G19+G20+G21+G22+G23+G24+G25+G26+G27,2)</f>
        <v>93694.8</v>
      </c>
      <c r="H28" s="136">
        <f>ROUND(H8+H9+H10+H11+H12+H13+H14+H15+H16+H17+H18+H19+H20+H21+H22+H23+H24+H25+H26+H27,2)</f>
        <v>11580.3</v>
      </c>
      <c r="I28" s="137"/>
    </row>
    <row r="29" spans="1:9" ht="30" customHeight="1" x14ac:dyDescent="0.2"/>
    <row r="30" spans="1:9" s="26" customFormat="1" ht="30" customHeight="1" x14ac:dyDescent="0.25">
      <c r="A30" s="24"/>
      <c r="B30" s="1"/>
      <c r="C30" s="92"/>
      <c r="D30" s="1"/>
      <c r="E30" s="1"/>
      <c r="F30" s="124"/>
      <c r="G30" s="1"/>
      <c r="H30" s="1"/>
      <c r="I30" s="94"/>
    </row>
    <row r="31" spans="1:9" s="26" customFormat="1" hidden="1" x14ac:dyDescent="0.2">
      <c r="A31" s="1"/>
      <c r="B31" s="1"/>
      <c r="C31" s="1"/>
      <c r="D31" s="1"/>
      <c r="E31" s="25"/>
      <c r="F31" s="138"/>
      <c r="G31" s="1"/>
      <c r="H31" s="1"/>
      <c r="I31" s="96"/>
    </row>
    <row r="32" spans="1:9" s="26" customFormat="1" ht="18" hidden="1" x14ac:dyDescent="0.25">
      <c r="A32" s="182" t="s">
        <v>47</v>
      </c>
      <c r="B32" s="182"/>
      <c r="C32" s="182"/>
      <c r="D32" s="182"/>
      <c r="E32" s="183" t="s">
        <v>51</v>
      </c>
      <c r="F32" s="183"/>
      <c r="G32" s="183"/>
      <c r="H32" s="183"/>
    </row>
    <row r="33" spans="5:9" hidden="1" x14ac:dyDescent="0.2">
      <c r="I33" s="25"/>
    </row>
    <row r="34" spans="5:9" ht="18" hidden="1" x14ac:dyDescent="0.25">
      <c r="E34" s="183" t="s">
        <v>51</v>
      </c>
      <c r="F34" s="183"/>
      <c r="G34" s="183"/>
      <c r="H34" s="183"/>
    </row>
    <row r="35" spans="5:9" hidden="1" x14ac:dyDescent="0.2"/>
    <row r="36" spans="5:9" hidden="1" x14ac:dyDescent="0.2">
      <c r="E36" s="1">
        <f>F28*100/E32</f>
        <v>115686.92863945405</v>
      </c>
    </row>
    <row r="37" spans="5:9" hidden="1" x14ac:dyDescent="0.2"/>
    <row r="38" spans="5:9" hidden="1" x14ac:dyDescent="0.2"/>
    <row r="39" spans="5:9" hidden="1" x14ac:dyDescent="0.2"/>
    <row r="40" spans="5:9" hidden="1" x14ac:dyDescent="0.2"/>
  </sheetData>
  <mergeCells count="12">
    <mergeCell ref="A32:D32"/>
    <mergeCell ref="E32:H32"/>
    <mergeCell ref="E34:H34"/>
    <mergeCell ref="A1:H1"/>
    <mergeCell ref="A4:A6"/>
    <mergeCell ref="B4:B6"/>
    <mergeCell ref="C4:C6"/>
    <mergeCell ref="D4:D6"/>
    <mergeCell ref="E4:E6"/>
    <mergeCell ref="F4:F6"/>
    <mergeCell ref="G4:G6"/>
    <mergeCell ref="H4:H6"/>
  </mergeCells>
  <pageMargins left="0.78740157480314965" right="0.78740157480314965" top="0.78740157480314965" bottom="0.78740157480314965" header="0.49212598425196852" footer="0.49212598425196852"/>
  <pageSetup paperSize="9" scale="60" firstPageNumber="203" orientation="portrait" useFirstPageNumber="1" r:id="rId1"/>
  <headerFooter scaleWithDoc="0">
    <oddHeader>&amp;C&amp;"PT Astra Serif,обычный"&amp;12&amp;P</oddHeader>
  </headerFooter>
  <drawing r:id="rId2"/>
  <legacyDrawing r:id="rId3"/>
  <oleObjects>
    <mc:AlternateContent xmlns:mc="http://schemas.openxmlformats.org/markup-compatibility/2006">
      <mc:Choice Requires="x14">
        <oleObject progId="Equation.DSMT4" shapeId="5121" r:id="rId4">
          <objectPr defaultSize="0" autoPict="0" r:id="rId5">
            <anchor moveWithCells="1">
              <from>
                <xdr:col>9</xdr:col>
                <xdr:colOff>0</xdr:colOff>
                <xdr:row>11</xdr:row>
                <xdr:rowOff>238125</xdr:rowOff>
              </from>
              <to>
                <xdr:col>9</xdr:col>
                <xdr:colOff>266700</xdr:colOff>
                <xdr:row>11</xdr:row>
                <xdr:rowOff>238125</xdr:rowOff>
              </to>
            </anchor>
          </objectPr>
        </oleObject>
      </mc:Choice>
      <mc:Fallback>
        <oleObject progId="Equation.DSMT4" shapeId="5121" r:id="rId4"/>
      </mc:Fallback>
    </mc:AlternateContent>
    <mc:AlternateContent xmlns:mc="http://schemas.openxmlformats.org/markup-compatibility/2006">
      <mc:Choice Requires="x14">
        <oleObject progId="Equation.DSMT4" shapeId="5122" r:id="rId6">
          <objectPr defaultSize="0" autoPict="0" r:id="rId7">
            <anchor moveWithCells="1">
              <from>
                <xdr:col>9</xdr:col>
                <xdr:colOff>0</xdr:colOff>
                <xdr:row>9</xdr:row>
                <xdr:rowOff>314325</xdr:rowOff>
              </from>
              <to>
                <xdr:col>9</xdr:col>
                <xdr:colOff>257175</xdr:colOff>
                <xdr:row>9</xdr:row>
                <xdr:rowOff>314325</xdr:rowOff>
              </to>
            </anchor>
          </objectPr>
        </oleObject>
      </mc:Choice>
      <mc:Fallback>
        <oleObject progId="Equation.DSMT4" shapeId="5122" r:id="rId6"/>
      </mc:Fallback>
    </mc:AlternateContent>
    <mc:AlternateContent xmlns:mc="http://schemas.openxmlformats.org/markup-compatibility/2006">
      <mc:Choice Requires="x14">
        <oleObject progId="Equation.DSMT4" shapeId="5123" r:id="rId8">
          <objectPr defaultSize="0" autoPict="0" r:id="rId9">
            <anchor moveWithCells="1">
              <from>
                <xdr:col>9</xdr:col>
                <xdr:colOff>0</xdr:colOff>
                <xdr:row>5</xdr:row>
                <xdr:rowOff>1666875</xdr:rowOff>
              </from>
              <to>
                <xdr:col>9</xdr:col>
                <xdr:colOff>276225</xdr:colOff>
                <xdr:row>5</xdr:row>
                <xdr:rowOff>1666875</xdr:rowOff>
              </to>
            </anchor>
          </objectPr>
        </oleObject>
      </mc:Choice>
      <mc:Fallback>
        <oleObject progId="Equation.DSMT4" shapeId="5123" r:id="rId8"/>
      </mc:Fallback>
    </mc:AlternateContent>
    <mc:AlternateContent xmlns:mc="http://schemas.openxmlformats.org/markup-compatibility/2006">
      <mc:Choice Requires="x14">
        <oleObject progId="Equation.DSMT4" shapeId="5124" r:id="rId10">
          <objectPr defaultSize="0" autoPict="0" r:id="rId5">
            <anchor moveWithCells="1">
              <from>
                <xdr:col>9</xdr:col>
                <xdr:colOff>0</xdr:colOff>
                <xdr:row>5</xdr:row>
                <xdr:rowOff>1171575</xdr:rowOff>
              </from>
              <to>
                <xdr:col>9</xdr:col>
                <xdr:colOff>276225</xdr:colOff>
                <xdr:row>5</xdr:row>
                <xdr:rowOff>1171575</xdr:rowOff>
              </to>
            </anchor>
          </objectPr>
        </oleObject>
      </mc:Choice>
      <mc:Fallback>
        <oleObject progId="Equation.DSMT4" shapeId="5124" r:id="rId10"/>
      </mc:Fallback>
    </mc:AlternateContent>
    <mc:AlternateContent xmlns:mc="http://schemas.openxmlformats.org/markup-compatibility/2006">
      <mc:Choice Requires="x14">
        <oleObject progId="Equation.DSMT4" shapeId="5125" r:id="rId11">
          <objectPr defaultSize="0" autoPict="0" r:id="rId7">
            <anchor moveWithCells="1">
              <from>
                <xdr:col>9</xdr:col>
                <xdr:colOff>0</xdr:colOff>
                <xdr:row>8</xdr:row>
                <xdr:rowOff>219075</xdr:rowOff>
              </from>
              <to>
                <xdr:col>9</xdr:col>
                <xdr:colOff>257175</xdr:colOff>
                <xdr:row>8</xdr:row>
                <xdr:rowOff>219075</xdr:rowOff>
              </to>
            </anchor>
          </objectPr>
        </oleObject>
      </mc:Choice>
      <mc:Fallback>
        <oleObject progId="Equation.DSMT4" shapeId="5125" r:id="rId11"/>
      </mc:Fallback>
    </mc:AlternateContent>
    <mc:AlternateContent xmlns:mc="http://schemas.openxmlformats.org/markup-compatibility/2006">
      <mc:Choice Requires="x14">
        <oleObject progId="Equation.DSMT4" shapeId="5127" r:id="rId12">
          <objectPr defaultSize="0" autoPict="0" r:id="rId5">
            <anchor moveWithCells="1">
              <from>
                <xdr:col>9</xdr:col>
                <xdr:colOff>0</xdr:colOff>
                <xdr:row>10</xdr:row>
                <xdr:rowOff>352425</xdr:rowOff>
              </from>
              <to>
                <xdr:col>9</xdr:col>
                <xdr:colOff>276225</xdr:colOff>
                <xdr:row>10</xdr:row>
                <xdr:rowOff>352425</xdr:rowOff>
              </to>
            </anchor>
          </objectPr>
        </oleObject>
      </mc:Choice>
      <mc:Fallback>
        <oleObject progId="Equation.DSMT4" shapeId="5127" r:id="rId12"/>
      </mc:Fallback>
    </mc:AlternateContent>
    <mc:AlternateContent xmlns:mc="http://schemas.openxmlformats.org/markup-compatibility/2006">
      <mc:Choice Requires="x14">
        <oleObject progId="Equation.DSMT4" shapeId="5128" r:id="rId13">
          <objectPr defaultSize="0" autoPict="0" r:id="rId7">
            <anchor moveWithCells="1">
              <from>
                <xdr:col>9</xdr:col>
                <xdr:colOff>0</xdr:colOff>
                <xdr:row>10</xdr:row>
                <xdr:rowOff>47625</xdr:rowOff>
              </from>
              <to>
                <xdr:col>9</xdr:col>
                <xdr:colOff>247650</xdr:colOff>
                <xdr:row>10</xdr:row>
                <xdr:rowOff>47625</xdr:rowOff>
              </to>
            </anchor>
          </objectPr>
        </oleObject>
      </mc:Choice>
      <mc:Fallback>
        <oleObject progId="Equation.DSMT4" shapeId="5128" r:id="rId13"/>
      </mc:Fallback>
    </mc:AlternateContent>
    <mc:AlternateContent xmlns:mc="http://schemas.openxmlformats.org/markup-compatibility/2006">
      <mc:Choice Requires="x14">
        <oleObject progId="Equation.DSMT4" shapeId="5129" r:id="rId14">
          <objectPr defaultSize="0" autoPict="0" r:id="rId9">
            <anchor moveWithCells="1">
              <from>
                <xdr:col>9</xdr:col>
                <xdr:colOff>0</xdr:colOff>
                <xdr:row>18</xdr:row>
                <xdr:rowOff>304800</xdr:rowOff>
              </from>
              <to>
                <xdr:col>9</xdr:col>
                <xdr:colOff>276225</xdr:colOff>
                <xdr:row>18</xdr:row>
                <xdr:rowOff>304800</xdr:rowOff>
              </to>
            </anchor>
          </objectPr>
        </oleObject>
      </mc:Choice>
      <mc:Fallback>
        <oleObject progId="Equation.DSMT4" shapeId="5129" r:id="rId14"/>
      </mc:Fallback>
    </mc:AlternateContent>
    <mc:AlternateContent xmlns:mc="http://schemas.openxmlformats.org/markup-compatibility/2006">
      <mc:Choice Requires="x14">
        <oleObject progId="Equation.DSMT4" shapeId="5130" r:id="rId15">
          <objectPr defaultSize="0" autoPict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266700</xdr:colOff>
                <xdr:row>6</xdr:row>
                <xdr:rowOff>0</xdr:rowOff>
              </to>
            </anchor>
          </objectPr>
        </oleObject>
      </mc:Choice>
      <mc:Fallback>
        <oleObject progId="Equation.DSMT4" shapeId="5130" r:id="rId15"/>
      </mc:Fallback>
    </mc:AlternateContent>
    <mc:AlternateContent xmlns:mc="http://schemas.openxmlformats.org/markup-compatibility/2006">
      <mc:Choice Requires="x14">
        <oleObject progId="Equation.DSMT4" shapeId="5131" r:id="rId16">
          <objectPr defaultSize="0" autoPict="0" r:id="rId7">
            <anchor moveWithCells="1">
              <from>
                <xdr:col>9</xdr:col>
                <xdr:colOff>0</xdr:colOff>
                <xdr:row>8</xdr:row>
                <xdr:rowOff>95250</xdr:rowOff>
              </from>
              <to>
                <xdr:col>9</xdr:col>
                <xdr:colOff>257175</xdr:colOff>
                <xdr:row>8</xdr:row>
                <xdr:rowOff>95250</xdr:rowOff>
              </to>
            </anchor>
          </objectPr>
        </oleObject>
      </mc:Choice>
      <mc:Fallback>
        <oleObject progId="Equation.DSMT4" shapeId="5131" r:id="rId16"/>
      </mc:Fallback>
    </mc:AlternateContent>
    <mc:AlternateContent xmlns:mc="http://schemas.openxmlformats.org/markup-compatibility/2006">
      <mc:Choice Requires="x14">
        <oleObject progId="Equation.DSMT4" shapeId="5132" r:id="rId17">
          <objectPr defaultSize="0" autoPict="0" r:id="rId9">
            <anchor moveWithCells="1">
              <from>
                <xdr:col>9</xdr:col>
                <xdr:colOff>0</xdr:colOff>
                <xdr:row>16</xdr:row>
                <xdr:rowOff>304800</xdr:rowOff>
              </from>
              <to>
                <xdr:col>9</xdr:col>
                <xdr:colOff>266700</xdr:colOff>
                <xdr:row>16</xdr:row>
                <xdr:rowOff>304800</xdr:rowOff>
              </to>
            </anchor>
          </objectPr>
        </oleObject>
      </mc:Choice>
      <mc:Fallback>
        <oleObject progId="Equation.DSMT4" shapeId="5132" r:id="rId17"/>
      </mc:Fallback>
    </mc:AlternateContent>
    <mc:AlternateContent xmlns:mc="http://schemas.openxmlformats.org/markup-compatibility/2006">
      <mc:Choice Requires="x14">
        <oleObject progId="Equation.DSMT4" shapeId="5133" r:id="rId18">
          <objectPr defaultSize="0" autoPict="0" r:id="rId5">
            <anchor moveWithCells="1">
              <from>
                <xdr:col>9</xdr:col>
                <xdr:colOff>0</xdr:colOff>
                <xdr:row>5</xdr:row>
                <xdr:rowOff>1495425</xdr:rowOff>
              </from>
              <to>
                <xdr:col>9</xdr:col>
                <xdr:colOff>276225</xdr:colOff>
                <xdr:row>5</xdr:row>
                <xdr:rowOff>1495425</xdr:rowOff>
              </to>
            </anchor>
          </objectPr>
        </oleObject>
      </mc:Choice>
      <mc:Fallback>
        <oleObject progId="Equation.DSMT4" shapeId="5133" r:id="rId18"/>
      </mc:Fallback>
    </mc:AlternateContent>
    <mc:AlternateContent xmlns:mc="http://schemas.openxmlformats.org/markup-compatibility/2006">
      <mc:Choice Requires="x14">
        <oleObject progId="Equation.DSMT4" shapeId="5134" r:id="rId19">
          <objectPr defaultSize="0" autoPict="0" r:id="rId7">
            <anchor moveWithCells="1">
              <from>
                <xdr:col>9</xdr:col>
                <xdr:colOff>0</xdr:colOff>
                <xdr:row>15</xdr:row>
                <xdr:rowOff>114300</xdr:rowOff>
              </from>
              <to>
                <xdr:col>9</xdr:col>
                <xdr:colOff>257175</xdr:colOff>
                <xdr:row>15</xdr:row>
                <xdr:rowOff>114300</xdr:rowOff>
              </to>
            </anchor>
          </objectPr>
        </oleObject>
      </mc:Choice>
      <mc:Fallback>
        <oleObject progId="Equation.DSMT4" shapeId="5134" r:id="rId19"/>
      </mc:Fallback>
    </mc:AlternateContent>
    <mc:AlternateContent xmlns:mc="http://schemas.openxmlformats.org/markup-compatibility/2006">
      <mc:Choice Requires="x14">
        <oleObject progId="Equation.DSMT4" shapeId="5135" r:id="rId20">
          <objectPr defaultSize="0" autoPict="0" r:id="rId9">
            <anchor moveWithCells="1">
              <from>
                <xdr:col>9</xdr:col>
                <xdr:colOff>0</xdr:colOff>
                <xdr:row>17</xdr:row>
                <xdr:rowOff>114300</xdr:rowOff>
              </from>
              <to>
                <xdr:col>9</xdr:col>
                <xdr:colOff>276225</xdr:colOff>
                <xdr:row>17</xdr:row>
                <xdr:rowOff>114300</xdr:rowOff>
              </to>
            </anchor>
          </objectPr>
        </oleObject>
      </mc:Choice>
      <mc:Fallback>
        <oleObject progId="Equation.DSMT4" shapeId="5135" r:id="rId20"/>
      </mc:Fallback>
    </mc:AlternateContent>
    <mc:AlternateContent xmlns:mc="http://schemas.openxmlformats.org/markup-compatibility/2006">
      <mc:Choice Requires="x14">
        <oleObject progId="Equation.DSMT4" shapeId="5136" r:id="rId21">
          <objectPr defaultSize="0" autoPict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276225</xdr:colOff>
                <xdr:row>6</xdr:row>
                <xdr:rowOff>0</xdr:rowOff>
              </to>
            </anchor>
          </objectPr>
        </oleObject>
      </mc:Choice>
      <mc:Fallback>
        <oleObject progId="Equation.DSMT4" shapeId="5136" r:id="rId21"/>
      </mc:Fallback>
    </mc:AlternateContent>
    <mc:AlternateContent xmlns:mc="http://schemas.openxmlformats.org/markup-compatibility/2006">
      <mc:Choice Requires="x14">
        <oleObject progId="Equation.DSMT4" shapeId="5137" r:id="rId22">
          <objectPr defaultSize="0" autoPict="0" r:id="rId7">
            <anchor moveWithCells="1">
              <from>
                <xdr:col>9</xdr:col>
                <xdr:colOff>0</xdr:colOff>
                <xdr:row>19</xdr:row>
                <xdr:rowOff>352425</xdr:rowOff>
              </from>
              <to>
                <xdr:col>9</xdr:col>
                <xdr:colOff>257175</xdr:colOff>
                <xdr:row>19</xdr:row>
                <xdr:rowOff>352425</xdr:rowOff>
              </to>
            </anchor>
          </objectPr>
        </oleObject>
      </mc:Choice>
      <mc:Fallback>
        <oleObject progId="Equation.DSMT4" shapeId="5137" r:id="rId22"/>
      </mc:Fallback>
    </mc:AlternateContent>
    <mc:AlternateContent xmlns:mc="http://schemas.openxmlformats.org/markup-compatibility/2006">
      <mc:Choice Requires="x14">
        <oleObject progId="Equation.DSMT4" shapeId="5138" r:id="rId23">
          <objectPr defaultSize="0" autoPict="0" r:id="rId9">
            <anchor moveWithCells="1">
              <from>
                <xdr:col>9</xdr:col>
                <xdr:colOff>0</xdr:colOff>
                <xdr:row>14</xdr:row>
                <xdr:rowOff>361950</xdr:rowOff>
              </from>
              <to>
                <xdr:col>9</xdr:col>
                <xdr:colOff>276225</xdr:colOff>
                <xdr:row>14</xdr:row>
                <xdr:rowOff>361950</xdr:rowOff>
              </to>
            </anchor>
          </objectPr>
        </oleObject>
      </mc:Choice>
      <mc:Fallback>
        <oleObject progId="Equation.DSMT4" shapeId="5138" r:id="rId23"/>
      </mc:Fallback>
    </mc:AlternateContent>
    <mc:AlternateContent xmlns:mc="http://schemas.openxmlformats.org/markup-compatibility/2006">
      <mc:Choice Requires="x14">
        <oleObject progId="Equation.DSMT4" shapeId="5139" r:id="rId24">
          <objectPr defaultSize="0" autoPict="0" r:id="rId5">
            <anchor moveWithCells="1">
              <from>
                <xdr:col>9</xdr:col>
                <xdr:colOff>0</xdr:colOff>
                <xdr:row>6</xdr:row>
                <xdr:rowOff>95250</xdr:rowOff>
              </from>
              <to>
                <xdr:col>9</xdr:col>
                <xdr:colOff>276225</xdr:colOff>
                <xdr:row>6</xdr:row>
                <xdr:rowOff>95250</xdr:rowOff>
              </to>
            </anchor>
          </objectPr>
        </oleObject>
      </mc:Choice>
      <mc:Fallback>
        <oleObject progId="Equation.DSMT4" shapeId="5139" r:id="rId24"/>
      </mc:Fallback>
    </mc:AlternateContent>
    <mc:AlternateContent xmlns:mc="http://schemas.openxmlformats.org/markup-compatibility/2006">
      <mc:Choice Requires="x14">
        <oleObject progId="Equation.DSMT4" shapeId="5140" r:id="rId25">
          <objectPr defaultSize="0" autoPict="0" r:id="rId7">
            <anchor moveWithCells="1">
              <from>
                <xdr:col>9</xdr:col>
                <xdr:colOff>0</xdr:colOff>
                <xdr:row>23</xdr:row>
                <xdr:rowOff>95250</xdr:rowOff>
              </from>
              <to>
                <xdr:col>9</xdr:col>
                <xdr:colOff>257175</xdr:colOff>
                <xdr:row>23</xdr:row>
                <xdr:rowOff>95250</xdr:rowOff>
              </to>
            </anchor>
          </objectPr>
        </oleObject>
      </mc:Choice>
      <mc:Fallback>
        <oleObject progId="Equation.DSMT4" shapeId="5140" r:id="rId25"/>
      </mc:Fallback>
    </mc:AlternateContent>
    <mc:AlternateContent xmlns:mc="http://schemas.openxmlformats.org/markup-compatibility/2006">
      <mc:Choice Requires="x14">
        <oleObject progId="Equation.DSMT4" shapeId="5141" r:id="rId26">
          <objectPr defaultSize="0" autoPict="0" r:id="rId9">
            <anchor moveWithCells="1">
              <from>
                <xdr:col>9</xdr:col>
                <xdr:colOff>0</xdr:colOff>
                <xdr:row>16</xdr:row>
                <xdr:rowOff>28575</xdr:rowOff>
              </from>
              <to>
                <xdr:col>9</xdr:col>
                <xdr:colOff>276225</xdr:colOff>
                <xdr:row>16</xdr:row>
                <xdr:rowOff>28575</xdr:rowOff>
              </to>
            </anchor>
          </objectPr>
        </oleObject>
      </mc:Choice>
      <mc:Fallback>
        <oleObject progId="Equation.DSMT4" shapeId="5141" r:id="rId26"/>
      </mc:Fallback>
    </mc:AlternateContent>
    <mc:AlternateContent xmlns:mc="http://schemas.openxmlformats.org/markup-compatibility/2006">
      <mc:Choice Requires="x14">
        <oleObject progId="Equation.DSMT4" shapeId="5142" r:id="rId27">
          <objectPr defaultSize="0" autoPict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276225</xdr:colOff>
                <xdr:row>9</xdr:row>
                <xdr:rowOff>0</xdr:rowOff>
              </to>
            </anchor>
          </objectPr>
        </oleObject>
      </mc:Choice>
      <mc:Fallback>
        <oleObject progId="Equation.DSMT4" shapeId="5142" r:id="rId27"/>
      </mc:Fallback>
    </mc:AlternateContent>
    <mc:AlternateContent xmlns:mc="http://schemas.openxmlformats.org/markup-compatibility/2006">
      <mc:Choice Requires="x14">
        <oleObject progId="Equation.DSMT4" shapeId="5143" r:id="rId28">
          <objectPr defaultSize="0" autoPict="0" r:id="rId7">
            <anchor moveWithCells="1">
              <from>
                <xdr:col>9</xdr:col>
                <xdr:colOff>0</xdr:colOff>
                <xdr:row>22</xdr:row>
                <xdr:rowOff>123825</xdr:rowOff>
              </from>
              <to>
                <xdr:col>9</xdr:col>
                <xdr:colOff>257175</xdr:colOff>
                <xdr:row>22</xdr:row>
                <xdr:rowOff>123825</xdr:rowOff>
              </to>
            </anchor>
          </objectPr>
        </oleObject>
      </mc:Choice>
      <mc:Fallback>
        <oleObject progId="Equation.DSMT4" shapeId="5143" r:id="rId28"/>
      </mc:Fallback>
    </mc:AlternateContent>
    <mc:AlternateContent xmlns:mc="http://schemas.openxmlformats.org/markup-compatibility/2006">
      <mc:Choice Requires="x14">
        <oleObject progId="Equation.DSMT4" shapeId="5144" r:id="rId29">
          <objectPr defaultSize="0" autoPict="0" r:id="rId9">
            <anchor moveWithCells="1">
              <from>
                <xdr:col>9</xdr:col>
                <xdr:colOff>0</xdr:colOff>
                <xdr:row>14</xdr:row>
                <xdr:rowOff>352425</xdr:rowOff>
              </from>
              <to>
                <xdr:col>9</xdr:col>
                <xdr:colOff>276225</xdr:colOff>
                <xdr:row>14</xdr:row>
                <xdr:rowOff>352425</xdr:rowOff>
              </to>
            </anchor>
          </objectPr>
        </oleObject>
      </mc:Choice>
      <mc:Fallback>
        <oleObject progId="Equation.DSMT4" shapeId="5144" r:id="rId29"/>
      </mc:Fallback>
    </mc:AlternateContent>
    <mc:AlternateContent xmlns:mc="http://schemas.openxmlformats.org/markup-compatibility/2006">
      <mc:Choice Requires="x14">
        <oleObject progId="Equation.DSMT4" shapeId="5145" r:id="rId30">
          <objectPr defaultSize="0" autoPict="0" r:id="rId5">
            <anchor moveWithCells="1">
              <from>
                <xdr:col>9</xdr:col>
                <xdr:colOff>0</xdr:colOff>
                <xdr:row>10</xdr:row>
                <xdr:rowOff>76200</xdr:rowOff>
              </from>
              <to>
                <xdr:col>9</xdr:col>
                <xdr:colOff>276225</xdr:colOff>
                <xdr:row>10</xdr:row>
                <xdr:rowOff>76200</xdr:rowOff>
              </to>
            </anchor>
          </objectPr>
        </oleObject>
      </mc:Choice>
      <mc:Fallback>
        <oleObject progId="Equation.DSMT4" shapeId="5145" r:id="rId30"/>
      </mc:Fallback>
    </mc:AlternateContent>
    <mc:AlternateContent xmlns:mc="http://schemas.openxmlformats.org/markup-compatibility/2006">
      <mc:Choice Requires="x14">
        <oleObject progId="Equation.DSMT4" shapeId="5146" r:id="rId31">
          <objectPr defaultSize="0" autoPict="0" r:id="rId7">
            <anchor moveWithCells="1">
              <from>
                <xdr:col>9</xdr:col>
                <xdr:colOff>0</xdr:colOff>
                <xdr:row>18</xdr:row>
                <xdr:rowOff>285750</xdr:rowOff>
              </from>
              <to>
                <xdr:col>9</xdr:col>
                <xdr:colOff>257175</xdr:colOff>
                <xdr:row>18</xdr:row>
                <xdr:rowOff>285750</xdr:rowOff>
              </to>
            </anchor>
          </objectPr>
        </oleObject>
      </mc:Choice>
      <mc:Fallback>
        <oleObject progId="Equation.DSMT4" shapeId="5146" r:id="rId31"/>
      </mc:Fallback>
    </mc:AlternateContent>
    <mc:AlternateContent xmlns:mc="http://schemas.openxmlformats.org/markup-compatibility/2006">
      <mc:Choice Requires="x14">
        <oleObject progId="Equation.DSMT4" shapeId="5147" r:id="rId32">
          <objectPr defaultSize="0" autoPict="0" r:id="rId9">
            <anchor moveWithCells="1">
              <from>
                <xdr:col>9</xdr:col>
                <xdr:colOff>0</xdr:colOff>
                <xdr:row>14</xdr:row>
                <xdr:rowOff>66675</xdr:rowOff>
              </from>
              <to>
                <xdr:col>9</xdr:col>
                <xdr:colOff>276225</xdr:colOff>
                <xdr:row>14</xdr:row>
                <xdr:rowOff>66675</xdr:rowOff>
              </to>
            </anchor>
          </objectPr>
        </oleObject>
      </mc:Choice>
      <mc:Fallback>
        <oleObject progId="Equation.DSMT4" shapeId="5147" r:id="rId32"/>
      </mc:Fallback>
    </mc:AlternateContent>
    <mc:AlternateContent xmlns:mc="http://schemas.openxmlformats.org/markup-compatibility/2006">
      <mc:Choice Requires="x14">
        <oleObject progId="Equation.DSMT4" shapeId="5148" r:id="rId33">
          <objectPr defaultSize="0" autoPict="0" r:id="rId5">
            <anchor moveWithCells="1">
              <from>
                <xdr:col>9</xdr:col>
                <xdr:colOff>0</xdr:colOff>
                <xdr:row>11</xdr:row>
                <xdr:rowOff>47625</xdr:rowOff>
              </from>
              <to>
                <xdr:col>9</xdr:col>
                <xdr:colOff>276225</xdr:colOff>
                <xdr:row>11</xdr:row>
                <xdr:rowOff>47625</xdr:rowOff>
              </to>
            </anchor>
          </objectPr>
        </oleObject>
      </mc:Choice>
      <mc:Fallback>
        <oleObject progId="Equation.DSMT4" shapeId="5148" r:id="rId33"/>
      </mc:Fallback>
    </mc:AlternateContent>
    <mc:AlternateContent xmlns:mc="http://schemas.openxmlformats.org/markup-compatibility/2006">
      <mc:Choice Requires="x14">
        <oleObject progId="Equation.DSMT4" shapeId="5149" r:id="rId34">
          <objectPr defaultSize="0" autoPict="0" r:id="rId7">
            <anchor moveWithCells="1">
              <from>
                <xdr:col>9</xdr:col>
                <xdr:colOff>0</xdr:colOff>
                <xdr:row>19</xdr:row>
                <xdr:rowOff>161925</xdr:rowOff>
              </from>
              <to>
                <xdr:col>9</xdr:col>
                <xdr:colOff>257175</xdr:colOff>
                <xdr:row>19</xdr:row>
                <xdr:rowOff>161925</xdr:rowOff>
              </to>
            </anchor>
          </objectPr>
        </oleObject>
      </mc:Choice>
      <mc:Fallback>
        <oleObject progId="Equation.DSMT4" shapeId="5149" r:id="rId34"/>
      </mc:Fallback>
    </mc:AlternateContent>
    <mc:AlternateContent xmlns:mc="http://schemas.openxmlformats.org/markup-compatibility/2006">
      <mc:Choice Requires="x14">
        <oleObject progId="Equation.DSMT4" shapeId="5150" r:id="rId35">
          <objectPr defaultSize="0" autoPict="0" r:id="rId9">
            <anchor moveWithCells="1">
              <from>
                <xdr:col>9</xdr:col>
                <xdr:colOff>0</xdr:colOff>
                <xdr:row>14</xdr:row>
                <xdr:rowOff>123825</xdr:rowOff>
              </from>
              <to>
                <xdr:col>9</xdr:col>
                <xdr:colOff>276225</xdr:colOff>
                <xdr:row>14</xdr:row>
                <xdr:rowOff>123825</xdr:rowOff>
              </to>
            </anchor>
          </objectPr>
        </oleObject>
      </mc:Choice>
      <mc:Fallback>
        <oleObject progId="Equation.DSMT4" shapeId="5150" r:id="rId35"/>
      </mc:Fallback>
    </mc:AlternateContent>
    <mc:AlternateContent xmlns:mc="http://schemas.openxmlformats.org/markup-compatibility/2006">
      <mc:Choice Requires="x14">
        <oleObject progId="Equation.DSMT4" shapeId="5151" r:id="rId36">
          <objectPr defaultSize="0" autoPict="0" r:id="rId5">
            <anchor moveWithCells="1">
              <from>
                <xdr:col>9</xdr:col>
                <xdr:colOff>0</xdr:colOff>
                <xdr:row>8</xdr:row>
                <xdr:rowOff>114300</xdr:rowOff>
              </from>
              <to>
                <xdr:col>9</xdr:col>
                <xdr:colOff>276225</xdr:colOff>
                <xdr:row>8</xdr:row>
                <xdr:rowOff>114300</xdr:rowOff>
              </to>
            </anchor>
          </objectPr>
        </oleObject>
      </mc:Choice>
      <mc:Fallback>
        <oleObject progId="Equation.DSMT4" shapeId="5151" r:id="rId36"/>
      </mc:Fallback>
    </mc:AlternateContent>
    <mc:AlternateContent xmlns:mc="http://schemas.openxmlformats.org/markup-compatibility/2006">
      <mc:Choice Requires="x14">
        <oleObject progId="Equation.DSMT4" shapeId="5152" r:id="rId37">
          <objectPr defaultSize="0" autoPict="0" r:id="rId7">
            <anchor moveWithCells="1">
              <from>
                <xdr:col>9</xdr:col>
                <xdr:colOff>0</xdr:colOff>
                <xdr:row>13</xdr:row>
                <xdr:rowOff>95250</xdr:rowOff>
              </from>
              <to>
                <xdr:col>9</xdr:col>
                <xdr:colOff>257175</xdr:colOff>
                <xdr:row>13</xdr:row>
                <xdr:rowOff>95250</xdr:rowOff>
              </to>
            </anchor>
          </objectPr>
        </oleObject>
      </mc:Choice>
      <mc:Fallback>
        <oleObject progId="Equation.DSMT4" shapeId="5152" r:id="rId37"/>
      </mc:Fallback>
    </mc:AlternateContent>
    <mc:AlternateContent xmlns:mc="http://schemas.openxmlformats.org/markup-compatibility/2006">
      <mc:Choice Requires="x14">
        <oleObject progId="Equation.DSMT4" shapeId="5153" r:id="rId38">
          <objectPr defaultSize="0" autoPict="0" r:id="rId9">
            <anchor moveWithCells="1">
              <from>
                <xdr:col>9</xdr:col>
                <xdr:colOff>0</xdr:colOff>
                <xdr:row>11</xdr:row>
                <xdr:rowOff>219075</xdr:rowOff>
              </from>
              <to>
                <xdr:col>9</xdr:col>
                <xdr:colOff>276225</xdr:colOff>
                <xdr:row>11</xdr:row>
                <xdr:rowOff>219075</xdr:rowOff>
              </to>
            </anchor>
          </objectPr>
        </oleObject>
      </mc:Choice>
      <mc:Fallback>
        <oleObject progId="Equation.DSMT4" shapeId="5153" r:id="rId38"/>
      </mc:Fallback>
    </mc:AlternateContent>
    <mc:AlternateContent xmlns:mc="http://schemas.openxmlformats.org/markup-compatibility/2006">
      <mc:Choice Requires="x14">
        <oleObject progId="Equation.DSMT4" shapeId="5154" r:id="rId39">
          <objectPr defaultSize="0" autoPict="0" r:id="rId5">
            <anchor moveWithCells="1">
              <from>
                <xdr:col>9</xdr:col>
                <xdr:colOff>0</xdr:colOff>
                <xdr:row>6</xdr:row>
                <xdr:rowOff>190500</xdr:rowOff>
              </from>
              <to>
                <xdr:col>9</xdr:col>
                <xdr:colOff>276225</xdr:colOff>
                <xdr:row>6</xdr:row>
                <xdr:rowOff>190500</xdr:rowOff>
              </to>
            </anchor>
          </objectPr>
        </oleObject>
      </mc:Choice>
      <mc:Fallback>
        <oleObject progId="Equation.DSMT4" shapeId="5154" r:id="rId39"/>
      </mc:Fallback>
    </mc:AlternateContent>
    <mc:AlternateContent xmlns:mc="http://schemas.openxmlformats.org/markup-compatibility/2006">
      <mc:Choice Requires="x14">
        <oleObject progId="Equation.DSMT4" shapeId="5155" r:id="rId40">
          <objectPr defaultSize="0" autoPict="0" r:id="rId7">
            <anchor moveWithCells="1">
              <from>
                <xdr:col>9</xdr:col>
                <xdr:colOff>0</xdr:colOff>
                <xdr:row>10</xdr:row>
                <xdr:rowOff>76200</xdr:rowOff>
              </from>
              <to>
                <xdr:col>9</xdr:col>
                <xdr:colOff>247650</xdr:colOff>
                <xdr:row>10</xdr:row>
                <xdr:rowOff>76200</xdr:rowOff>
              </to>
            </anchor>
          </objectPr>
        </oleObject>
      </mc:Choice>
      <mc:Fallback>
        <oleObject progId="Equation.DSMT4" shapeId="5155" r:id="rId40"/>
      </mc:Fallback>
    </mc:AlternateContent>
    <mc:AlternateContent xmlns:mc="http://schemas.openxmlformats.org/markup-compatibility/2006">
      <mc:Choice Requires="x14">
        <oleObject progId="Equation.DSMT4" shapeId="5156" r:id="rId41">
          <objectPr defaultSize="0" autoPict="0" r:id="rId9">
            <anchor moveWithCells="1">
              <from>
                <xdr:col>9</xdr:col>
                <xdr:colOff>0</xdr:colOff>
                <xdr:row>12</xdr:row>
                <xdr:rowOff>19050</xdr:rowOff>
              </from>
              <to>
                <xdr:col>9</xdr:col>
                <xdr:colOff>276225</xdr:colOff>
                <xdr:row>12</xdr:row>
                <xdr:rowOff>19050</xdr:rowOff>
              </to>
            </anchor>
          </objectPr>
        </oleObject>
      </mc:Choice>
      <mc:Fallback>
        <oleObject progId="Equation.DSMT4" shapeId="5156" r:id="rId4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потребность 2026</vt:lpstr>
      <vt:lpstr>расчет черновик 194331,9 об </vt:lpstr>
      <vt:lpstr>7.22.3 (1)</vt:lpstr>
      <vt:lpstr>7.22.3 (2)</vt:lpstr>
      <vt:lpstr>'7.22.3 (1)'!Область_печати</vt:lpstr>
      <vt:lpstr>'7.22.3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 Ирина Виссарионовна</dc:creator>
  <cp:lastModifiedBy>Якубович Оксана Анатольевна (yoa)</cp:lastModifiedBy>
  <cp:lastPrinted>2025-09-23T08:59:45Z</cp:lastPrinted>
  <dcterms:created xsi:type="dcterms:W3CDTF">2025-08-19T13:22:48Z</dcterms:created>
  <dcterms:modified xsi:type="dcterms:W3CDTF">2025-09-23T08:59:47Z</dcterms:modified>
</cp:coreProperties>
</file>